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brandon/Desktop/webinar/"/>
    </mc:Choice>
  </mc:AlternateContent>
  <xr:revisionPtr revIDLastSave="0" documentId="13_ncr:1_{D1833DB4-559D-6A45-9D1F-D1DE58633C90}" xr6:coauthVersionLast="47" xr6:coauthVersionMax="47" xr10:uidLastSave="{00000000-0000-0000-0000-000000000000}"/>
  <bookViews>
    <workbookView xWindow="0" yWindow="500" windowWidth="33600" windowHeight="20500" activeTab="3" xr2:uid="{00000000-000D-0000-FFFF-FFFF00000000}"/>
  </bookViews>
  <sheets>
    <sheet name="dynamicCharts" sheetId="3" r:id="rId1"/>
    <sheet name="filteredCharts" sheetId="4" r:id="rId2"/>
    <sheet name="pivotTables" sheetId="2" r:id="rId3"/>
    <sheet name="hunt_report" sheetId="1" r:id="rId4"/>
  </sheets>
  <definedNames>
    <definedName name="Slicer_hunt_analyst">#N/A</definedName>
    <definedName name="Slicer_hunt_source_type">#N/A</definedName>
  </definedNames>
  <calcPr calcId="191029"/>
  <pivotCaches>
    <pivotCache cacheId="92" r:id="rId5"/>
  </pivotCaches>
  <extLst>
    <ext xmlns:x14="http://schemas.microsoft.com/office/spreadsheetml/2009/9/main" uri="{BBE1A952-AA13-448e-AADC-164F8A28A991}">
      <x14:slicerCaches>
        <x14:slicerCache r:id="rId6"/>
        <x14:slicerCache r:id="rId7"/>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 i="1" l="1"/>
  <c r="AY3" i="1"/>
  <c r="AY4" i="1"/>
  <c r="AY5" i="1"/>
  <c r="AY6" i="1"/>
  <c r="AY7" i="1"/>
  <c r="AY8" i="1"/>
  <c r="AY9" i="1"/>
  <c r="AY10" i="1"/>
  <c r="AY11" i="1"/>
  <c r="AY12" i="1"/>
  <c r="AY13" i="1"/>
  <c r="AY14" i="1"/>
  <c r="AY15" i="1"/>
  <c r="AY16" i="1"/>
  <c r="AY17" i="1"/>
  <c r="AY18" i="1"/>
  <c r="AY19" i="1"/>
  <c r="AY20" i="1"/>
  <c r="AY21" i="1"/>
  <c r="AY22" i="1"/>
  <c r="AY23" i="1"/>
  <c r="AY24" i="1"/>
  <c r="AY25" i="1"/>
  <c r="AY26" i="1"/>
  <c r="AY27" i="1"/>
  <c r="AY28" i="1"/>
  <c r="AY29" i="1"/>
  <c r="AY30" i="1"/>
  <c r="AY31" i="1"/>
  <c r="AY32" i="1"/>
  <c r="AY33" i="1"/>
  <c r="AY34" i="1"/>
  <c r="AY35" i="1"/>
  <c r="AY36" i="1"/>
  <c r="AY37" i="1"/>
  <c r="AY38" i="1"/>
  <c r="AY39" i="1"/>
  <c r="AY40" i="1"/>
  <c r="AY41" i="1"/>
  <c r="AY42" i="1"/>
  <c r="AY43" i="1"/>
  <c r="AY44" i="1"/>
  <c r="AY45" i="1"/>
  <c r="AY46" i="1"/>
  <c r="AY47" i="1"/>
  <c r="AY48" i="1"/>
  <c r="AY49" i="1"/>
  <c r="AY50" i="1"/>
  <c r="AY51" i="1"/>
  <c r="AY52" i="1"/>
  <c r="AY53" i="1"/>
  <c r="AY54" i="1"/>
  <c r="AY55" i="1"/>
  <c r="AY56" i="1"/>
  <c r="AY57" i="1"/>
  <c r="AY58" i="1"/>
  <c r="AY59" i="1"/>
  <c r="AY60" i="1"/>
  <c r="AY61" i="1"/>
  <c r="AY62" i="1"/>
  <c r="AY63" i="1"/>
  <c r="AY64" i="1"/>
  <c r="AY65" i="1"/>
  <c r="AY66" i="1"/>
  <c r="AY67" i="1"/>
  <c r="AY68" i="1"/>
  <c r="AY69" i="1"/>
  <c r="AY70" i="1"/>
  <c r="AY71" i="1"/>
  <c r="AY72" i="1"/>
  <c r="AY73" i="1"/>
  <c r="AY74" i="1"/>
  <c r="AY75" i="1"/>
  <c r="AY76" i="1"/>
  <c r="AY77" i="1"/>
  <c r="AY78" i="1"/>
  <c r="AY79" i="1"/>
  <c r="AY80" i="1"/>
  <c r="AY81" i="1"/>
  <c r="AY82" i="1"/>
  <c r="AY83" i="1"/>
  <c r="AY84" i="1"/>
  <c r="AY85" i="1"/>
  <c r="AY86" i="1"/>
  <c r="AY87" i="1"/>
  <c r="AY88" i="1"/>
  <c r="AY89" i="1"/>
  <c r="AY90" i="1"/>
  <c r="AY91" i="1"/>
  <c r="AY92" i="1"/>
  <c r="AY93" i="1"/>
  <c r="AY94" i="1"/>
  <c r="AY95" i="1"/>
  <c r="AY96" i="1"/>
  <c r="AY97" i="1"/>
  <c r="AY98" i="1"/>
  <c r="AY99" i="1"/>
  <c r="AX2" i="1"/>
  <c r="AX3" i="1"/>
  <c r="AX4" i="1"/>
  <c r="AX5" i="1"/>
  <c r="AX6" i="1"/>
  <c r="AX7" i="1"/>
  <c r="AX8" i="1"/>
  <c r="AX9" i="1"/>
  <c r="AX10" i="1"/>
  <c r="AX11" i="1"/>
  <c r="AX12" i="1"/>
  <c r="AX13" i="1"/>
  <c r="AX14" i="1"/>
  <c r="AX15" i="1"/>
  <c r="AX16" i="1"/>
  <c r="AX17" i="1"/>
  <c r="AX18" i="1"/>
  <c r="AX19" i="1"/>
  <c r="AX20" i="1"/>
  <c r="AX21" i="1"/>
  <c r="AX22" i="1"/>
  <c r="AX23" i="1"/>
  <c r="AX24" i="1"/>
  <c r="AX25" i="1"/>
  <c r="AX26" i="1"/>
  <c r="AX27" i="1"/>
  <c r="AX28" i="1"/>
  <c r="AX29" i="1"/>
  <c r="AX30" i="1"/>
  <c r="AX31" i="1"/>
  <c r="AX32" i="1"/>
  <c r="AX33" i="1"/>
  <c r="AX34" i="1"/>
  <c r="AX35" i="1"/>
  <c r="AX36" i="1"/>
  <c r="AX37" i="1"/>
  <c r="AX38" i="1"/>
  <c r="AX39" i="1"/>
  <c r="AX40" i="1"/>
  <c r="AX41" i="1"/>
  <c r="AX42" i="1"/>
  <c r="AX43" i="1"/>
  <c r="AX44" i="1"/>
  <c r="AX45" i="1"/>
  <c r="AX46" i="1"/>
  <c r="AX47" i="1"/>
  <c r="AX48" i="1"/>
  <c r="AX49" i="1"/>
  <c r="AX50" i="1"/>
  <c r="AX51" i="1"/>
  <c r="AX52" i="1"/>
  <c r="AX53" i="1"/>
  <c r="AX54" i="1"/>
  <c r="AX55" i="1"/>
  <c r="AX56" i="1"/>
  <c r="AX57" i="1"/>
  <c r="AX58" i="1"/>
  <c r="AX59" i="1"/>
  <c r="AX60" i="1"/>
  <c r="AX61" i="1"/>
  <c r="AX62" i="1"/>
  <c r="AX63" i="1"/>
  <c r="AX64" i="1"/>
  <c r="AX65" i="1"/>
  <c r="AX66" i="1"/>
  <c r="AX67" i="1"/>
  <c r="AX68" i="1"/>
  <c r="AX69" i="1"/>
  <c r="AX70" i="1"/>
  <c r="AX71" i="1"/>
  <c r="AX72" i="1"/>
  <c r="AX73" i="1"/>
  <c r="AX74" i="1"/>
  <c r="AX75" i="1"/>
  <c r="AX76" i="1"/>
  <c r="AX77" i="1"/>
  <c r="AX78" i="1"/>
  <c r="AX79" i="1"/>
  <c r="AX80" i="1"/>
  <c r="AX81" i="1"/>
  <c r="AX82" i="1"/>
  <c r="AX83" i="1"/>
  <c r="AX84" i="1"/>
  <c r="AX85" i="1"/>
  <c r="AX86" i="1"/>
  <c r="AX87" i="1"/>
  <c r="AX88" i="1"/>
  <c r="AX89" i="1"/>
  <c r="AX90" i="1"/>
  <c r="AX91" i="1"/>
  <c r="AX92" i="1"/>
  <c r="AX93" i="1"/>
  <c r="AX94" i="1"/>
  <c r="AX95" i="1"/>
  <c r="AX96" i="1"/>
  <c r="AX97" i="1"/>
  <c r="AX98" i="1"/>
  <c r="AX99" i="1"/>
  <c r="AW2" i="1"/>
  <c r="AW3" i="1"/>
  <c r="AW4" i="1"/>
  <c r="AW5" i="1"/>
  <c r="AW6" i="1"/>
  <c r="AW7" i="1"/>
  <c r="AW8" i="1"/>
  <c r="AW9" i="1"/>
  <c r="AW10" i="1"/>
  <c r="AW11" i="1"/>
  <c r="AW12" i="1"/>
  <c r="AW13" i="1"/>
  <c r="AW14" i="1"/>
  <c r="AW15" i="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W62" i="1"/>
  <c r="AW63" i="1"/>
  <c r="AW64" i="1"/>
  <c r="AW65" i="1"/>
  <c r="AW66" i="1"/>
  <c r="AW67" i="1"/>
  <c r="AW68" i="1"/>
  <c r="AW69" i="1"/>
  <c r="AW70" i="1"/>
  <c r="AW71" i="1"/>
  <c r="AW72" i="1"/>
  <c r="AW73" i="1"/>
  <c r="AW74" i="1"/>
  <c r="AW75" i="1"/>
  <c r="AW76" i="1"/>
  <c r="AW77" i="1"/>
  <c r="AW78" i="1"/>
  <c r="AW79" i="1"/>
  <c r="AW80" i="1"/>
  <c r="AW81" i="1"/>
  <c r="AW82" i="1"/>
  <c r="AW83" i="1"/>
  <c r="AW84" i="1"/>
  <c r="AW85" i="1"/>
  <c r="AW86" i="1"/>
  <c r="AW87" i="1"/>
  <c r="AW88" i="1"/>
  <c r="AW89" i="1"/>
  <c r="AW90" i="1"/>
  <c r="AW91" i="1"/>
  <c r="AW92" i="1"/>
  <c r="AW93" i="1"/>
  <c r="AW94" i="1"/>
  <c r="AW95" i="1"/>
  <c r="AW96" i="1"/>
  <c r="AW97" i="1"/>
  <c r="AW98" i="1"/>
  <c r="AW99" i="1"/>
  <c r="AV99" i="1"/>
  <c r="AV98" i="1"/>
  <c r="AV79" i="1"/>
  <c r="AV80" i="1"/>
  <c r="AV81" i="1"/>
  <c r="AV82" i="1"/>
  <c r="AV83" i="1"/>
  <c r="AV84" i="1"/>
  <c r="AV85" i="1"/>
  <c r="AV86" i="1"/>
  <c r="AV87" i="1"/>
  <c r="AV88" i="1"/>
  <c r="AV89" i="1"/>
  <c r="AV90" i="1"/>
  <c r="AV91" i="1"/>
  <c r="AV92" i="1"/>
  <c r="AV93" i="1"/>
  <c r="AV94" i="1"/>
  <c r="AV95" i="1"/>
  <c r="AV96" i="1"/>
  <c r="AV97" i="1"/>
  <c r="AV2" i="1"/>
  <c r="AV3" i="1"/>
  <c r="AV4" i="1"/>
  <c r="AV5" i="1"/>
  <c r="AV6" i="1"/>
  <c r="AV7" i="1"/>
  <c r="AV8" i="1"/>
  <c r="AV9" i="1"/>
  <c r="AV10" i="1"/>
  <c r="AV11" i="1"/>
  <c r="AV12" i="1"/>
  <c r="AV13" i="1"/>
  <c r="AV14" i="1"/>
  <c r="AV15" i="1"/>
  <c r="AV16" i="1"/>
  <c r="AV17" i="1"/>
  <c r="AV18" i="1"/>
  <c r="AV19" i="1"/>
  <c r="AV20" i="1"/>
  <c r="AV21" i="1"/>
  <c r="AV22" i="1"/>
  <c r="AV23" i="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alcChain>
</file>

<file path=xl/sharedStrings.xml><?xml version="1.0" encoding="utf-8"?>
<sst xmlns="http://schemas.openxmlformats.org/spreadsheetml/2006/main" count="3257" uniqueCount="751">
  <si>
    <t>hunt_title</t>
  </si>
  <si>
    <t>original_hunt_create_time</t>
  </si>
  <si>
    <t>new_hunt</t>
  </si>
  <si>
    <t>hunt_update_time</t>
  </si>
  <si>
    <t>hunt_behaviors_mitigated</t>
  </si>
  <si>
    <t>hunt_query_type</t>
  </si>
  <si>
    <t>hunt_source_type</t>
  </si>
  <si>
    <t>hunt_target_os</t>
  </si>
  <si>
    <t>hunt_type</t>
  </si>
  <si>
    <t>hunt_analyst</t>
  </si>
  <si>
    <t>hunt_actor_names</t>
  </si>
  <si>
    <t>hunt_threat_names</t>
  </si>
  <si>
    <t>hunt_total_results</t>
  </si>
  <si>
    <t>hunt_triage</t>
  </si>
  <si>
    <t>triage_pivot_data_sources</t>
  </si>
  <si>
    <t>hunt_assignee</t>
  </si>
  <si>
    <t>alerts_identified</t>
  </si>
  <si>
    <t>hunt_identification_event_type</t>
  </si>
  <si>
    <t>hunt_kill_chain_identification_point</t>
  </si>
  <si>
    <t>escalation_team_name</t>
  </si>
  <si>
    <t>hunt_impact</t>
  </si>
  <si>
    <t>hunt_outcome</t>
  </si>
  <si>
    <t>hunt_outcome_misconfiguration_type</t>
  </si>
  <si>
    <t>hunt_outcome_visibility_gap_type</t>
  </si>
  <si>
    <t>hunt_to_detection</t>
  </si>
  <si>
    <t>hunt_severity</t>
  </si>
  <si>
    <t>hunt_pivot</t>
  </si>
  <si>
    <t>hunt_attributed_threat_category</t>
  </si>
  <si>
    <t>hunt_attributed_actor_names</t>
  </si>
  <si>
    <t>hunt_attributed_threat_names</t>
  </si>
  <si>
    <t>hunt_development_time</t>
  </si>
  <si>
    <t>hunt_documentation_time</t>
  </si>
  <si>
    <t>hunt_research_time</t>
  </si>
  <si>
    <t>hunt_start_time</t>
  </si>
  <si>
    <t>hunt_triage_time</t>
  </si>
  <si>
    <t>original_malicious_event_time</t>
  </si>
  <si>
    <t>hunt_report_create_time</t>
  </si>
  <si>
    <t>hunt_end_time</t>
  </si>
  <si>
    <t>incident_report_create_time</t>
  </si>
  <si>
    <t>hunt_artifacts</t>
  </si>
  <si>
    <t>hunt_iocs_blocked_mitigated</t>
  </si>
  <si>
    <t>hunt_kill_chain</t>
  </si>
  <si>
    <t>hunt_mitre_tactics</t>
  </si>
  <si>
    <t>hunt_mitre_technique_ids</t>
  </si>
  <si>
    <t>hunt_tools_utilized</t>
  </si>
  <si>
    <t>incident_report_mitigation_time</t>
  </si>
  <si>
    <t>Phishing Attempt via Suspicious Email Link</t>
  </si>
  <si>
    <t>2023-01-03T16:29:00Z</t>
  </si>
  <si>
    <t>2023-02-17T12:19:30Z</t>
  </si>
  <si>
    <t>T1566</t>
  </si>
  <si>
    <t>Artifact</t>
  </si>
  <si>
    <t>Vendor Security Blog</t>
  </si>
  <si>
    <t>windows-server</t>
  </si>
  <si>
    <t>Scheduled</t>
  </si>
  <si>
    <t>John Elliott</t>
  </si>
  <si>
    <t>The Iron Eagles</t>
  </si>
  <si>
    <t>DarkMatter</t>
  </si>
  <si>
    <t>EventCode 1</t>
  </si>
  <si>
    <t>Jared Torres</t>
  </si>
  <si>
    <t>registry_create</t>
  </si>
  <si>
    <t>Exploitation</t>
  </si>
  <si>
    <t>Engineering</t>
  </si>
  <si>
    <t>Other</t>
  </si>
  <si>
    <t>NotApplicable</t>
  </si>
  <si>
    <t>Botnet</t>
  </si>
  <si>
    <t>The Syndicate</t>
  </si>
  <si>
    <t>Blueflame</t>
  </si>
  <si>
    <t>Delivery; Initial Access</t>
  </si>
  <si>
    <t>Initial Access</t>
  </si>
  <si>
    <t>CyberSIEM</t>
  </si>
  <si>
    <t>Credential Dumping via Mimikatz</t>
  </si>
  <si>
    <t>T1003</t>
  </si>
  <si>
    <t>Anomaly</t>
  </si>
  <si>
    <t>RFI-Leadership</t>
  </si>
  <si>
    <t>windows-endpoint</t>
  </si>
  <si>
    <t>Recurring</t>
  </si>
  <si>
    <t>Nightshade</t>
  </si>
  <si>
    <t>EventCode 11</t>
  </si>
  <si>
    <t>Alicia Zamora</t>
  </si>
  <si>
    <t>EventCode 7</t>
  </si>
  <si>
    <t>Reconnaissance</t>
  </si>
  <si>
    <t>SOC</t>
  </si>
  <si>
    <t>Trojan</t>
  </si>
  <si>
    <t>The Knights Magicians</t>
  </si>
  <si>
    <t>Credential Access</t>
  </si>
  <si>
    <t>Amanda Wright</t>
  </si>
  <si>
    <t>The Red Cell</t>
  </si>
  <si>
    <t>process</t>
  </si>
  <si>
    <t>Robert Rodriguez</t>
  </si>
  <si>
    <t>Actions on Objectives</t>
  </si>
  <si>
    <t>Incident Response</t>
  </si>
  <si>
    <t>No Findings</t>
  </si>
  <si>
    <t>Adware</t>
  </si>
  <si>
    <t>The Cyber Mercenaries</t>
  </si>
  <si>
    <t>SteelEye</t>
  </si>
  <si>
    <t>Defense Evasion; Execution</t>
  </si>
  <si>
    <t>Sandbox-Subscription1</t>
  </si>
  <si>
    <t>Once</t>
  </si>
  <si>
    <t>GhostSec</t>
  </si>
  <si>
    <t>Crimson</t>
  </si>
  <si>
    <t>EventCode 12</t>
  </si>
  <si>
    <t>Delivery</t>
  </si>
  <si>
    <t>Detection</t>
  </si>
  <si>
    <t>Ransomware</t>
  </si>
  <si>
    <t>Chimera</t>
  </si>
  <si>
    <t>Coldfire</t>
  </si>
  <si>
    <t>CrossEndpointLogger</t>
  </si>
  <si>
    <t>Suspicious Use of Sudo Command</t>
  </si>
  <si>
    <t>2022-12-31T16:15:00Z</t>
  </si>
  <si>
    <t>2023-02-26T08:20:56Z</t>
  </si>
  <si>
    <t>T1548</t>
  </si>
  <si>
    <t>Security Blog</t>
  </si>
  <si>
    <t>Redshift</t>
  </si>
  <si>
    <t>DarkArrow</t>
  </si>
  <si>
    <t>Exploitation; Privilege Escalation</t>
  </si>
  <si>
    <t>Privilege Escalation</t>
  </si>
  <si>
    <t>SSHAnalyzer</t>
  </si>
  <si>
    <t>T1027</t>
  </si>
  <si>
    <t>Structured</t>
  </si>
  <si>
    <t>Firebrand</t>
  </si>
  <si>
    <t>file_create</t>
  </si>
  <si>
    <t>Vulnerability</t>
  </si>
  <si>
    <t>Visibility Gap</t>
  </si>
  <si>
    <t>Poorly configured or missing intrusion detection systems</t>
  </si>
  <si>
    <t>Worm</t>
  </si>
  <si>
    <t>Execution; Defense Evasion</t>
  </si>
  <si>
    <t>T1059; T1027</t>
  </si>
  <si>
    <t>Malicious JavaScript execution via HTA application</t>
  </si>
  <si>
    <t>2022-12-01T15:02:00Z</t>
  </si>
  <si>
    <t>2023-02-20T09:35:00Z</t>
  </si>
  <si>
    <t>Free Form</t>
  </si>
  <si>
    <t>RFI-SOC</t>
  </si>
  <si>
    <t>The Cyber Ninjas</t>
  </si>
  <si>
    <t>Weaponization</t>
  </si>
  <si>
    <t>Inadequate threat intelligence feeds</t>
  </si>
  <si>
    <t>IronHorse</t>
  </si>
  <si>
    <t>Exploitation; Command and Control; Actions on Objectives</t>
  </si>
  <si>
    <t>Execution; Persistence; Defense Evasion</t>
  </si>
  <si>
    <t>T1059; T1204; T1170; T1085</t>
  </si>
  <si>
    <t>DNS Tunneling Detection</t>
  </si>
  <si>
    <t>2022-11-28T14:20:00Z</t>
  </si>
  <si>
    <t>2023-02-22T16:42:31Z</t>
  </si>
  <si>
    <t>T1071</t>
  </si>
  <si>
    <t>EventCode 4688</t>
  </si>
  <si>
    <t>EventCode 3</t>
  </si>
  <si>
    <t>Leadership</t>
  </si>
  <si>
    <t>Advanced persistent threat (APT)</t>
  </si>
  <si>
    <t>Unattributed</t>
  </si>
  <si>
    <t>Thunderclap</t>
  </si>
  <si>
    <t>botnet_xyz_2233; b739c3f4b4d6806f14d0e790d6e536eb</t>
  </si>
  <si>
    <t>Command and Control</t>
  </si>
  <si>
    <t>CyberSIEM; NetworkNDR</t>
  </si>
  <si>
    <t>SMB lateral movement using Cobalt Strike</t>
  </si>
  <si>
    <t>2022-12-20T13:15:00Z</t>
  </si>
  <si>
    <t>2023-02-25T18:10:00Z</t>
  </si>
  <si>
    <t>Vendor-CyborgSecurity</t>
  </si>
  <si>
    <t>service_create</t>
  </si>
  <si>
    <t>Escalated</t>
  </si>
  <si>
    <t>Blackout</t>
  </si>
  <si>
    <t>Discovery; Lateral Movement; Command and Control; Actions on Objectives</t>
  </si>
  <si>
    <t>Lateral Movement; Command and Control</t>
  </si>
  <si>
    <t>T1021; T1570</t>
  </si>
  <si>
    <t>Cyborg Hunter</t>
  </si>
  <si>
    <t>Outdated software versions</t>
  </si>
  <si>
    <t>2022-11-10T14:27:00Z</t>
  </si>
  <si>
    <t>2023-01-27T10:45:00Z</t>
  </si>
  <si>
    <t>T1199</t>
  </si>
  <si>
    <t>RFI-Vulnerability</t>
  </si>
  <si>
    <t>Reconnaissance; Execution</t>
  </si>
  <si>
    <t>Initial Access; Lateral Movement</t>
  </si>
  <si>
    <t>T1199; T1072</t>
  </si>
  <si>
    <t>GhostKey</t>
  </si>
  <si>
    <t>module_load</t>
  </si>
  <si>
    <t>SecureSIM; EndpointAnalyzer</t>
  </si>
  <si>
    <t>Unusual outbound traffic</t>
  </si>
  <si>
    <t>2023-01-01T23:05:00Z</t>
  </si>
  <si>
    <t>2023-02-14T15:12:48Z</t>
  </si>
  <si>
    <t>T1001</t>
  </si>
  <si>
    <t>RFI-Intelligence</t>
  </si>
  <si>
    <t>Actions on Objectives; Exploitation</t>
  </si>
  <si>
    <t>Command and Control; Exfiltration</t>
  </si>
  <si>
    <t>T1043; T1001</t>
  </si>
  <si>
    <t>EndpointAnalyzer</t>
  </si>
  <si>
    <t>Unauthorized access attempts to sensitive directories</t>
  </si>
  <si>
    <t>2023-01-05T07:15:00Z</t>
  </si>
  <si>
    <t>2023-02-21T13:28:00Z</t>
  </si>
  <si>
    <t>T1055</t>
  </si>
  <si>
    <t>The Grey Hats</t>
  </si>
  <si>
    <t>Defense Evasion; Privilege Escalation</t>
  </si>
  <si>
    <t>T1134; T1055</t>
  </si>
  <si>
    <t>T1085</t>
  </si>
  <si>
    <t>EventCode 4663</t>
  </si>
  <si>
    <t>Nightwatch</t>
  </si>
  <si>
    <t>Initial Access; Execution; Persistence</t>
  </si>
  <si>
    <t>CrossEndpointLogger; SecureSIM</t>
  </si>
  <si>
    <t>Registry Persistence - BITS Jobs</t>
  </si>
  <si>
    <t>2023-01-12T11:25:00Z</t>
  </si>
  <si>
    <t>2023-02-20T09:15:19Z</t>
  </si>
  <si>
    <t>T1053</t>
  </si>
  <si>
    <t>Nightfall</t>
  </si>
  <si>
    <t>Installation</t>
  </si>
  <si>
    <t>Lack of monitoring for target object</t>
  </si>
  <si>
    <t>Backdoor</t>
  </si>
  <si>
    <t>Persistence</t>
  </si>
  <si>
    <t>SIEMAwesome; NetworkNDR</t>
  </si>
  <si>
    <t>EventCode 5156</t>
  </si>
  <si>
    <t>Misconfiguration</t>
  </si>
  <si>
    <t>Unknown</t>
  </si>
  <si>
    <t>Spyware</t>
  </si>
  <si>
    <t>EndpointAnalyzer; NetworkNDR</t>
  </si>
  <si>
    <t>T1140</t>
  </si>
  <si>
    <t>Rogue host</t>
  </si>
  <si>
    <t>Enumeration of Sensitive Folders</t>
  </si>
  <si>
    <t>2023-01-15T10:45:00Z</t>
  </si>
  <si>
    <t>2023-02-22T14:36:21Z</t>
  </si>
  <si>
    <t>Visual</t>
  </si>
  <si>
    <t>Erroneous encryption settings</t>
  </si>
  <si>
    <t>Reconnaissance; Initial Access; Discovery; Collection</t>
  </si>
  <si>
    <t>Discovery; Collection</t>
  </si>
  <si>
    <t>T1083; T1082</t>
  </si>
  <si>
    <t>SIEMAwesome</t>
  </si>
  <si>
    <t>T1134</t>
  </si>
  <si>
    <t>Vendor Vulnerability Report</t>
  </si>
  <si>
    <t>Mystic</t>
  </si>
  <si>
    <t>Rootkit</t>
  </si>
  <si>
    <t>Defense Evasion</t>
  </si>
  <si>
    <t>Failure to monitor user behavior</t>
  </si>
  <si>
    <t>Fileless malware</t>
  </si>
  <si>
    <t>Abnormal system activity during off-hours</t>
  </si>
  <si>
    <t>2022-12-17T23:50:00Z</t>
  </si>
  <si>
    <t>2023-02-28T08:55:00Z</t>
  </si>
  <si>
    <t>T1083</t>
  </si>
  <si>
    <t>Rogue service</t>
  </si>
  <si>
    <t>Defense Evasion; Discovery</t>
  </si>
  <si>
    <t>T1497; T1083</t>
  </si>
  <si>
    <t>SSHAnalyzer; CrossEndpointLogger</t>
  </si>
  <si>
    <t>Malicious Powershell Use</t>
  </si>
  <si>
    <t>2023-01-20T17:42:00Z</t>
  </si>
  <si>
    <t>2023-02-27T18:25:56Z</t>
  </si>
  <si>
    <t>Execution; Persistence</t>
  </si>
  <si>
    <t>T1059; T1027; T1106</t>
  </si>
  <si>
    <t>GhostNet</t>
  </si>
  <si>
    <t>Defense Evasion; Persistence</t>
  </si>
  <si>
    <t>SecureSIM</t>
  </si>
  <si>
    <t>Sandbox-Lab</t>
  </si>
  <si>
    <t>EndpointAnalyzer; SSHAnalyzer</t>
  </si>
  <si>
    <t>Suspicious Use of Netstat Command</t>
  </si>
  <si>
    <t>2023-01-18T14:27:00Z</t>
  </si>
  <si>
    <t>2023-02-24T09:57:33Z</t>
  </si>
  <si>
    <t>T1046</t>
  </si>
  <si>
    <t>EventCode 7045</t>
  </si>
  <si>
    <t>Reconnaissance; Discovery</t>
  </si>
  <si>
    <t>Discovery</t>
  </si>
  <si>
    <t>Incomplete asset inventory</t>
  </si>
  <si>
    <t>EventCode 4657</t>
  </si>
  <si>
    <t>T1048</t>
  </si>
  <si>
    <t>Command and Control; Actions on Objectives</t>
  </si>
  <si>
    <t>Exfiltration</t>
  </si>
  <si>
    <t>CrossEndpointLogger; CyberSIEM</t>
  </si>
  <si>
    <t>Unauthorized SSH access</t>
  </si>
  <si>
    <t>2022-12-20T16:40:00Z</t>
  </si>
  <si>
    <t>2023-01-31T11:37:55Z</t>
  </si>
  <si>
    <t>T1595; T1021</t>
  </si>
  <si>
    <t>CrossEndpointLogger; EndpointAnalyzer</t>
  </si>
  <si>
    <t>PowerShell Use without Logging</t>
  </si>
  <si>
    <t>2022-12-17T14:21:00Z</t>
  </si>
  <si>
    <t>2023-02-19T15:45:01Z</t>
  </si>
  <si>
    <t>T1086; T1055</t>
  </si>
  <si>
    <t>Obsidian</t>
  </si>
  <si>
    <t>SSHAnalyzer; SIEMAwesome</t>
  </si>
  <si>
    <t>Malware Dropper Found in Temp Folder</t>
  </si>
  <si>
    <t>2022-12-28T11:14:00Z</t>
  </si>
  <si>
    <t>2023-02-02T09:56:22Z</t>
  </si>
  <si>
    <t>T1105</t>
  </si>
  <si>
    <t>Exploitation; Delivery</t>
  </si>
  <si>
    <t>Defense Evasion; Initial Access</t>
  </si>
  <si>
    <t>T1105; T1204</t>
  </si>
  <si>
    <t>Shadowcat</t>
  </si>
  <si>
    <t>SecureSIM; SSHAnalyzer</t>
  </si>
  <si>
    <t>Improperly configured network segmentation</t>
  </si>
  <si>
    <t>EndpointAnalyzer; CyberSIEM</t>
  </si>
  <si>
    <t>NetworkNDR; SSHAnalyzer</t>
  </si>
  <si>
    <t>Encoded command line arguments</t>
  </si>
  <si>
    <t>2022-12-02T11:05:00Z</t>
  </si>
  <si>
    <t>2023-02-25T16:12:00Z</t>
  </si>
  <si>
    <t>T1140; T1027</t>
  </si>
  <si>
    <t>NetworkNDR</t>
  </si>
  <si>
    <t>Insufficient log collection and analysis</t>
  </si>
  <si>
    <t>Malware Ransomware Attack</t>
  </si>
  <si>
    <t>2022-12-05T08:35:00Z</t>
  </si>
  <si>
    <t>2023-02-14T16:58:12Z</t>
  </si>
  <si>
    <t>T1486</t>
  </si>
  <si>
    <t>Inadequate visibility into network traffic</t>
  </si>
  <si>
    <t>Impact</t>
  </si>
  <si>
    <t>Cyborg Hunter; SIEMAwesome</t>
  </si>
  <si>
    <t>SIEMAwesome; SSHAnalyzer</t>
  </si>
  <si>
    <t>Failure to enforce secure coding practices</t>
  </si>
  <si>
    <t>Unpatched or outdated software</t>
  </si>
  <si>
    <t>Malicious PowerShell execution from a scheduled task</t>
  </si>
  <si>
    <t>2022-12-15T09:27:00Z</t>
  </si>
  <si>
    <t>2023-02-27T11:39:00Z</t>
  </si>
  <si>
    <t>T1059; T1053; T1168; T1085</t>
  </si>
  <si>
    <t>Inability to detect advanced persistent threats</t>
  </si>
  <si>
    <t>Abnormally high number of failed logins to administrative accounts</t>
  </si>
  <si>
    <t>2022-11-30T10:22:00Z</t>
  </si>
  <si>
    <t>2023-02-28T14:51:00Z</t>
  </si>
  <si>
    <t>T1111</t>
  </si>
  <si>
    <t>Discovery; Credential Access</t>
  </si>
  <si>
    <t>T1110; T1111</t>
  </si>
  <si>
    <t>Bad password or default credentials</t>
  </si>
  <si>
    <t>CyberSIEM; CrossEndpointLogger</t>
  </si>
  <si>
    <t>SSHAnalyzer; CyberSIEM</t>
  </si>
  <si>
    <t>SSHAnalyzer; EndpointAnalyzer</t>
  </si>
  <si>
    <t>CyberSIEM; SSHAnalyzer</t>
  </si>
  <si>
    <t>DNS queries to known malicious domains</t>
  </si>
  <si>
    <t>2022-11-13T09:12:00Z</t>
  </si>
  <si>
    <t>2023-02-18T14:01:00Z</t>
  </si>
  <si>
    <t>T1016</t>
  </si>
  <si>
    <t>Command and Control; Discovery</t>
  </si>
  <si>
    <t>T1047; T1016</t>
  </si>
  <si>
    <t>SSHAnalyzer; EndpointAnalyzer; CrossEndpointLogger</t>
  </si>
  <si>
    <t>T1059</t>
  </si>
  <si>
    <t>Misconfigured firewall rules</t>
  </si>
  <si>
    <t>report_id</t>
  </si>
  <si>
    <t>(All)</t>
  </si>
  <si>
    <t>Count of report_id</t>
  </si>
  <si>
    <t>Row Labels</t>
  </si>
  <si>
    <t>Grand Total</t>
  </si>
  <si>
    <t>Feb</t>
  </si>
  <si>
    <t>Column Labels</t>
  </si>
  <si>
    <t>Sum of hunt_total_results</t>
  </si>
  <si>
    <t>Use of Exfiltration Tool to Steal Sensitive Information</t>
  </si>
  <si>
    <t>2022-11-30T14:45:00Z</t>
  </si>
  <si>
    <t>2023-02-19T11:25:10Z</t>
  </si>
  <si>
    <t>Analyst Research</t>
  </si>
  <si>
    <t>T1021</t>
  </si>
  <si>
    <t>PowerShell Command Execution via Living Off The Land Techniques</t>
  </si>
  <si>
    <t>2023-01-17T13:00:00Z</t>
  </si>
  <si>
    <t>2023-02-24T10:45:20Z</t>
  </si>
  <si>
    <t>T1059; T1086</t>
  </si>
  <si>
    <t>Suspicious LSASS Access</t>
  </si>
  <si>
    <t>2023-01-28T18:52:00Z</t>
  </si>
  <si>
    <t>2023-02-27T10:47:13Z</t>
  </si>
  <si>
    <t>Intrusion Attempt through Vulnerable Web Server</t>
  </si>
  <si>
    <t>2023-02-14T21:12:00Z</t>
  </si>
  <si>
    <t>2023-02-28T10:15:26Z</t>
  </si>
  <si>
    <t>T1190</t>
  </si>
  <si>
    <t>Exploitation; Command and Control; Execution; Persistence; Lateral Movement; Collection; Exfiltration</t>
  </si>
  <si>
    <t>Initial Access; Execution; Lateral Movement; Collection; Exfiltration</t>
  </si>
  <si>
    <t>T1190; T1569; T1105; T1005</t>
  </si>
  <si>
    <t>T1204</t>
  </si>
  <si>
    <t>Phishing Attempt against Employees</t>
  </si>
  <si>
    <t>2023-02-10T15:20:00Z</t>
  </si>
  <si>
    <t>2023-02-28T11:31:50Z</t>
  </si>
  <si>
    <t>T1002</t>
  </si>
  <si>
    <t>Delivery; Command and Control; Execution; Persistence; Exfiltration</t>
  </si>
  <si>
    <t>Initial Access; Execution; Exfiltration</t>
  </si>
  <si>
    <t>T1566; T1204; T1002</t>
  </si>
  <si>
    <t>Credential Dumping via LSASS Memory Process</t>
  </si>
  <si>
    <t>2023-01-11T08:20:00Z</t>
  </si>
  <si>
    <t>2023-02-26T17:55:34Z</t>
  </si>
  <si>
    <t>Credential Access; Defense Evasion</t>
  </si>
  <si>
    <t>T1003; T1055</t>
  </si>
  <si>
    <t>Unusual Process Created via WMI Event Subscription</t>
  </si>
  <si>
    <t>2022-11-30T14:35:00Z</t>
  </si>
  <si>
    <t>2023-02-19T11:20:54Z</t>
  </si>
  <si>
    <t>T1084</t>
  </si>
  <si>
    <t>Execution; Defense Evasion; Persistence</t>
  </si>
  <si>
    <t>T1546; T1084</t>
  </si>
  <si>
    <t>Execution</t>
  </si>
  <si>
    <t>T1110</t>
  </si>
  <si>
    <t>EndpointAnalyzer; Cyborg Hunter; NetworkNDR</t>
  </si>
  <si>
    <t>Malicious PowerShell Command Execution</t>
  </si>
  <si>
    <t>2023-02-07T16:33:00Z</t>
  </si>
  <si>
    <t>2023-02-28T16:22:50Z</t>
  </si>
  <si>
    <t>Exploitation; Command and Control; Execution; Defense Evasion</t>
  </si>
  <si>
    <t>T1086; T1059; T1027</t>
  </si>
  <si>
    <t>SecureSIM; SIEMAwesome</t>
  </si>
  <si>
    <t>SIEMAwesome; SecureSIM</t>
  </si>
  <si>
    <t>Suspicious DLL Loaded by Signed Binary</t>
  </si>
  <si>
    <t>2022-11-29T13:55:00Z</t>
  </si>
  <si>
    <t>2023-02-22T18:45:51Z</t>
  </si>
  <si>
    <t>T1203</t>
  </si>
  <si>
    <t>T1140; T1203</t>
  </si>
  <si>
    <t>Suspicious Network Traffic from IoT Devices</t>
  </si>
  <si>
    <t>2023-01-03T14:50:00Z</t>
  </si>
  <si>
    <t>2023-02-25T16:20:01Z</t>
  </si>
  <si>
    <t>Discovery; Command and Control</t>
  </si>
  <si>
    <t>T1046; T1016</t>
  </si>
  <si>
    <t>Github-AwesomeUserRepo</t>
  </si>
  <si>
    <t>SIEMAwesome; Cyborg Hunter</t>
  </si>
  <si>
    <t>Suspicious PowerShell command execution</t>
  </si>
  <si>
    <t>2022-12-15T07:42:00Z</t>
  </si>
  <si>
    <t>2023-02-25T14:21:19Z</t>
  </si>
  <si>
    <t>Command and Control; Execution</t>
  </si>
  <si>
    <t>T1047; T1059</t>
  </si>
  <si>
    <t>Suspicious PowerShell Execution via WMI</t>
  </si>
  <si>
    <t>2022-12-05T08:45:00Z</t>
  </si>
  <si>
    <t>2023-02-15T16:32:21Z</t>
  </si>
  <si>
    <t>T1086</t>
  </si>
  <si>
    <t>Command and Control; Execution; Defense Evasion</t>
  </si>
  <si>
    <t>T1086; T1083</t>
  </si>
  <si>
    <t>NetworkNDR; EndpointAnalyzer</t>
  </si>
  <si>
    <t>Access controls incorrectly applied</t>
  </si>
  <si>
    <t>Malware Dropper via Email Attachment</t>
  </si>
  <si>
    <t>2022-12-12T17:20:00Z</t>
  </si>
  <si>
    <t>2023-02-23T09:45:12Z</t>
  </si>
  <si>
    <t>Delivery; Exploitation; Command and Control; Execution</t>
  </si>
  <si>
    <t>Initial Access; Execution</t>
  </si>
  <si>
    <t>T1566; T1204</t>
  </si>
  <si>
    <t>Malicious File Download via Command and Control Communication</t>
  </si>
  <si>
    <t>2022-12-10T11:00:00Z</t>
  </si>
  <si>
    <t>2023-02-28T10:15:07Z</t>
  </si>
  <si>
    <t>Malware Installation via Scripting</t>
  </si>
  <si>
    <t>2022-12-01T13:15:00Z</t>
  </si>
  <si>
    <t>2023-02-28T08:40:12Z</t>
  </si>
  <si>
    <t>T1064</t>
  </si>
  <si>
    <t>T1204; T1064</t>
  </si>
  <si>
    <t>NetworkNDR; CyberSIEM</t>
  </si>
  <si>
    <t>Suspicious Privilege Escalation via DLL Hijacking</t>
  </si>
  <si>
    <t>2022-12-11T16:45:00Z</t>
  </si>
  <si>
    <t>2023-02-17T18:12:02Z</t>
  </si>
  <si>
    <t>Execution; Persistence; Privilege Escalation</t>
  </si>
  <si>
    <t>T1574; T1038</t>
  </si>
  <si>
    <t>Malicious PowerShell Script Execution via Obfuscated Scripting Techniques</t>
  </si>
  <si>
    <t>2022-12-05T14:25:00Z</t>
  </si>
  <si>
    <t>2023-02-27T21:55:18Z</t>
  </si>
  <si>
    <t>Anomalous Process Behavior Detected in Host System</t>
  </si>
  <si>
    <t>2022-11-30T11:45:00Z</t>
  </si>
  <si>
    <t>2023-02-23T09:25:33Z</t>
  </si>
  <si>
    <t>T1112</t>
  </si>
  <si>
    <t>Discovery; Initial Access; Execution; Defense Evasion</t>
  </si>
  <si>
    <t>Discovery; Execution; Defense Evasion</t>
  </si>
  <si>
    <t>T1063; T1204; T1112</t>
  </si>
  <si>
    <t>Malicious PowerShell Profile</t>
  </si>
  <si>
    <t>2022-11-27T11:15:00Z</t>
  </si>
  <si>
    <t>2023-03-01T14:05:34Z</t>
  </si>
  <si>
    <t>T1547; T1027</t>
  </si>
  <si>
    <t>CyberSIEM; SIEMAwesome</t>
  </si>
  <si>
    <t>Unusual Domain Name Registrations</t>
  </si>
  <si>
    <t>2023-02-08T10:17:00Z</t>
  </si>
  <si>
    <t>2023-02-27T17:49:22Z</t>
  </si>
  <si>
    <t>Command and Control; Discovery; Collection</t>
  </si>
  <si>
    <t>Discovery; Collection; Command and Control</t>
  </si>
  <si>
    <t>T1583; T1102; T1071</t>
  </si>
  <si>
    <t>Repeat</t>
  </si>
  <si>
    <t>Triage Performed</t>
  </si>
  <si>
    <t>No Pivoting</t>
  </si>
  <si>
    <t>BackdoorService:C:\Windows\System32\BackdoorService.exe; HKEY_LOCAL_MACHINE\SOFTWARE\Microsoft\Windows NT\CurrentVersion\Windows:Load:C:\Windows\System32\malicious.dll; C:\ProgramData\Microsoft\Windows\Start Menu\Programs\Startup\Backdoor.bat; HKEY_CURRENT_USER\Software\Microsoft\Windows\CurrentVersion\Run:Spyware:C:\Program Files\Spyware\bKpS46a.exe; HKEY_LOCAL_MACHINE\SOFTWARE\Microsoft\Windows NT\CurrentVersion\Winlogon:Shell:C:\Program Files\Malware\malware.exe</t>
  </si>
  <si>
    <t>botnet_xyz_2233; evil_domain_xyz.net; evil_domain_123.org; 36.93.14.132; backdoor_xyz_8877; a3f3d9266b3f8588a49c9dd3e7b43a45</t>
  </si>
  <si>
    <t>BackdoorService:C:\Windows\System32\BackdoorService.exe; HKEY_CURRENT_USER\Software\Microsoft\Windows\CurrentVersion\Run:Ransomware:C:\Program Files\Ransomware\kLmN82x.exe; HKEY_LOCAL_MACHINE\SOFTWARE\Microsoft\Windows NT\CurrentVersion\Windows:AppInit_DLLs:C:\Windows\System32\malicious.dll; HKEY_LOCAL_MACHINE\SOFTWARE\Microsoft\Windows NT\CurrentVersion\Windows:AppInit_DLLs:C:\Windows\System32\infected.dll</t>
  </si>
  <si>
    <t>117.12.200.13; f49e4a4c4e6466f2fa907cbb9456e829; botnet_abc_4532; botnet_123_4545; 174.122.190.51; 0d84e91c0ca605a6d059b6f64a6f0a6d</t>
  </si>
  <si>
    <t>New</t>
  </si>
  <si>
    <t>HKEY_LOCAL_MACHINE\SOFTWARE\Microsoft\Windows NT\CurrentVersion\Windows:Load:C:\Windows\System32\malicious.dll; BackdoorService:C:\Windows\System32\BackdoorService.exe; HKEY_LOCAL_MACHINE\SOFTWARE\Microsoft\Windows NT\CurrentVersion\Image File Execution Options:AntiVirus:C:\Program Files\Malware\AntiVirus.exe; HKEY_LOCAL_MACHINE\SYSTEM\ControlSet001\services:Rootkit:C:\Windows\System32\Rootkit.exe; HKEY_LOCAL_MACHINE\SYSTEM\ControlSet001\services:Spyware:C:\Windows\System32\Spyware.exe</t>
  </si>
  <si>
    <t>117.12.200.13; d8a7c1ec3f15df731f85dc7938e3b80c; botnet_xyz_2233; trojan_abc_9876; malware_567</t>
  </si>
  <si>
    <t>Suspicious PowerShell Script Execution with Encoded Commands</t>
  </si>
  <si>
    <t>2022-12-19T09:15:00Z</t>
  </si>
  <si>
    <t>2023-02-23T12:48:03Z</t>
  </si>
  <si>
    <t>HKEY_CURRENT_USER\Software\Microsoft\Windows\CurrentVersion\Run:Spyware:C:\Program Files\Spyware\bKpS46a.exe; BotnetService:C:\Windows\System32\BotnetService.exe; C:\ProgramData\Microsoft\Windows\Start Menu\Programs\Startup\Backdoor.bat</t>
  </si>
  <si>
    <t>malware_567; 94.51.77.218; trojan_abc_9876</t>
  </si>
  <si>
    <t>T1105; T1140; T1027</t>
  </si>
  <si>
    <t>Credential Dumping via LSASS Process Memory Access</t>
  </si>
  <si>
    <t>2022-11-25T08:30:00Z</t>
  </si>
  <si>
    <t>2023-02-27T11:20:35Z</t>
  </si>
  <si>
    <t>No Triage</t>
  </si>
  <si>
    <t>HKEY_LOCAL_MACHINE\SYSTEM\ControlSet001\services:EvilService:C:\Windows\System32\EvilService.exe; C:\ProgramData\Microsoft\Windows\Start Menu\Programs\Startup\Malware.bat; HKEY_LOCAL_MACHINE\SOFTWARE\Microsoft\Windows NT\CurrentVersion\Windows:AppInit_DLLs:C:\Windows\System32\malicious.dll; HKEY_LOCAL_MACHINE\SYSTEM\ControlSet001\services:Worm:C:\Windows\System32\Worm.exe</t>
  </si>
  <si>
    <t>backdoor_xyz_8877; trojan_abc_9876; malware_567; malware_456; malware_123</t>
  </si>
  <si>
    <t>2023-02-08T09:47:00Z</t>
  </si>
  <si>
    <t>2023-02-28T14:02:22Z</t>
  </si>
  <si>
    <t>Pivot Performed</t>
  </si>
  <si>
    <t>HKEY_LOCAL_MACHINE\SOFTWARE\Microsoft\Windows NT\CurrentVersion\Winlogon:Userinit:C:\Program Files\Malware\malware.exe; C:\ProgramData\Microsoft\Windows\Start Menu\Programs\Startup\Worm.bat; C:\Users\User123\AppData\Local\Temp\MalwareXyz9.exe</t>
  </si>
  <si>
    <t>dd1a7a2a2d289dbbc73f0c907315ac9e; malware_567; malware_456</t>
  </si>
  <si>
    <t>T1071; T1095</t>
  </si>
  <si>
    <t>CyberSIEM; EndpointAnalyzer</t>
  </si>
  <si>
    <t>HKEY_LOCAL_MACHINE\SYSTEM\ControlSet001\services:Worm:C:\Windows\System32\Worm.exe; BotnetService:C:\Windows\System32\BotnetService.exe; HKEY_CURRENT_USER\Software\Microsoft\Windows\CurrentVersion\Run:Spyware:C:\Program Files\Spyware\bKpS46a.exe</t>
  </si>
  <si>
    <t>trojan_abc_9876; botnet_xyz_3232</t>
  </si>
  <si>
    <t>T1047</t>
  </si>
  <si>
    <t>C:\ProgramData\Microsoft\Windows\Start Menu\Programs\Startup\Backdoor.bat; HKEY_LOCAL_MACHINE\SOFTWARE\Microsoft\Windows\CurrentVersion\Run:MalwareApp:C:\Program Files\Malware\rTgT34y.exe</t>
  </si>
  <si>
    <t>backdoor_xyz_8877; 36.93.14.132; f49e4a4c4e6466f2fa907cbb9456e829; malware_456</t>
  </si>
  <si>
    <t>Malware Installation via Hijacked DLL</t>
  </si>
  <si>
    <t>2022-11-22T10:25:00Z</t>
  </si>
  <si>
    <t>2023-02-25T18:00:43Z</t>
  </si>
  <si>
    <t>T1574</t>
  </si>
  <si>
    <t>HKEY_LOCAL_MACHINE\SYSTEM\ControlSet001\services:Worm:C:\Windows\System32\Worm.exe; HKEY_LOCAL_MACHINE\SOFTWARE\Microsoft\Windows NT\CurrentVersion\Winlogon:Userinit:C:\Program Files\Malware\malware.exe; HKEY_CURRENT_USER\Software\Microsoft\Windows\CurrentVersion\Run:Spyware:C:\Program Files\Spyware\bKpS46a.exe</t>
  </si>
  <si>
    <t>d8a7c1ec3f15df731f85dc7938e3b80c; 34.223.254.155; 117.12.200.13</t>
  </si>
  <si>
    <t>Delivery; Exploitation; Execution; Persistence</t>
  </si>
  <si>
    <t>T1574; T1031</t>
  </si>
  <si>
    <t>HKEY_LOCAL_MACHINE\SOFTWARE\Microsoft\Windows NT\CurrentVersion\Windows:AppInit_DLLs:C:\Windows\System32\infected.dll; HKEY_CURRENT_USER\Software\Microsoft\Windows\CurrentVersion\Run:Worm:C:\Program Files\Worm\dFoG57t.exe; BotnetService:C:\Windows\System32\BotnetService.exe; C:\Users\User123\AppData\Local\Temp\TrojanPqrs8.exe; HKEY_CURRENT_USER\Software\Microsoft\Windows\CurrentVersion\Run:Backdoor:C:\Program Files\Backdoor\zG1B2c.exe</t>
  </si>
  <si>
    <t>ransomware_abc_9988; malware_123; 113.59.221.85; 8e02db05cde0f17cc12e78cbb531d7a4; 94.51.77.218; c2a78ff2dbf50b87eeccde95c93e1f16</t>
  </si>
  <si>
    <t>C:\ProgramData\Microsoft\Windows\Start Menu\Programs\Startup\Worm.bat; HKEY_CURRENT_USER\Software\Microsoft\Windows\CurrentVersion\Run:Worm:C:\Program Files\Worm\dFoG57t.exe; HKEY_LOCAL_MACHINE\SOFTWARE\Microsoft\Windows NT\CurrentVersion\Winlogon:Shell:C:\Program Files\Malware\malware.exe; HKEY_LOCAL_MACHINE\SOFTWARE\Microsoft\Windows\CurrentVersion\Run:MalwareApp:C:\Program Files\Malware\rTgT34y.exe; HKEY_CURRENT_USER\SOFTWARE\Microsoft\Windows\CurrentVersion\Explorer\Shell Folders:Startup:C:\Users\User123\AppData\Roaming\Microsoft\Windows\Start Menu\Programs\Startup\Malware.bat</t>
  </si>
  <si>
    <t>a9cb6ac9d68f697f6a7b6d38b6a9687f; botnet_xyz_3232; 205.251.221.54; 36.93.14.132; 12.205.254.10</t>
  </si>
  <si>
    <t>SSHAnalyzer; EndpointAnalyzer; SecureSIM</t>
  </si>
  <si>
    <t>HKEY_LOCAL_MACHINE\SOFTWARE\Microsoft\Windows NT\CurrentVersion\Winlogon:Userinit:C:\Program Files\Malware\malware.exe; RansomwareService:C:\Windows\System32\RansomwareService.exe; C:\Users\User123\AppData\Local\Temp\TrojanPqrs8.exe; C:\Users\User123\AppData\Local\Temp\MalwareAbc1.exe; HKEY_LOCAL_MACHINE\SOFTWARE\Microsoft\Windows NT\CurrentVersion\Windows:Load:C:\Windows\System32\malicious.dll</t>
  </si>
  <si>
    <t>205.251.221.54; evil_domain_abc.com</t>
  </si>
  <si>
    <t>BackdoorService:C:\Windows\System32\BackdoorService.exe; HKEY_LOCAL_MACHINE\SYSTEM\ControlSet001\services:Worm:C:\Windows\System32\Worm.exe</t>
  </si>
  <si>
    <t>b739c3f4b4d6806f14d0e790d6e536eb; trojan_abc_9876; malware_123; f49e4a4c4e6466f2fa907cbb9456e829; d8a7c1ec3f15df731f85dc7938e3b80c</t>
  </si>
  <si>
    <t>BackdoorService:C:\Windows\System32\BackdoorService.exe; C:\Users\User123\AppData\Local\Temp\MalwareAbc1.exe; HKEY_LOCAL_MACHINE\SYSTEM\ControlSet001\services:EvilService:C:\Windows\System32\EvilService.exe</t>
  </si>
  <si>
    <t>117.12.200.13; 217.24.189.100; trojan_xyz_2311; malware_567; ransomware_abc_9988; evil_domain_xyz.net</t>
  </si>
  <si>
    <t>HKEY_CURRENT_USER\Software\Microsoft\Windows\CurrentVersion\Run:Backdoor:C:\Program Files\Backdoor\zG1B2c.exe; BotnetService:C:\Windows\System32\BotnetService.exe; C:\Users\User123\AppData\Local\Temp\Trojan1f7b.exe; C:\Users\User123\AppData\Local\Temp\TrojanPqrs8.exe; BackdoorService:C:\Windows\System32\BackdoorService.exe</t>
  </si>
  <si>
    <t>evil_domain_xyz.com; 79.137.77.23; dd1a7a2a2d289dbbc73f0c907315ac9e; 46.163.117.68; malware_123</t>
  </si>
  <si>
    <t>EndpointAnalyzer; CyberSIEM; CrossEndpointLogger</t>
  </si>
  <si>
    <t>HKEY_LOCAL_MACHINE\SOFTWARE\Microsoft\Windows NT\CurrentVersion\Windows:AppInit_DLLs:C:\Windows\System32\malicious.dll; HKEY_LOCAL_MACHINE\SYSTEM\ControlSet001\services:Rootkit:C:\Windows\System32\Rootkit.exe; HKEY_LOCAL_MACHINE\SOFTWARE\Microsoft\Windows NT\CurrentVersion\Windows:Load:C:\Windows\System32\malicious.dll; BackdoorService:C:\Windows\System32\BackdoorService.exe</t>
  </si>
  <si>
    <t>malware_456; f49e4a4c4e6466f2fa907cbb9456e829; 205.251.221.54; b739c3f4b4d6806f14d0e790d6e536eb</t>
  </si>
  <si>
    <t>RansomwareService:C:\Windows\System32\RansomwareService.exe; HKEY_LOCAL_MACHINE\SOFTWARE\Microsoft\Windows NT\CurrentVersion\Windows:Load:C:\Windows\System32\malicious.dll; C:\Users\User123\AppData\Local\Temp\Trojan1f7b.exe; C:\Users\User123\AppData\Local\Temp\TrojanPqrs8.exe</t>
  </si>
  <si>
    <t>bc251f1df74d50e851e75b69d06c8c9f; malware_789; dd1a7a2a2d289dbbc73f0c907315ac9e; backdoor_xyz_8877; 79.137.77.23</t>
  </si>
  <si>
    <t>HKEY_CURRENT_USER\Software\Microsoft\Windows\CurrentVersion\Run:Spyware:C:\Program Files\Spyware\bKpS46a.exe; C:\ProgramData\Microsoft\Windows\Start Menu\Programs\Startup\Backdoor.bat</t>
  </si>
  <si>
    <t>113.59.221.85; 30c5513c305f8b5c5b5f5b5c5f5b5c5c; 12.205.254.10; 174.122.190.51; 36.93.14.132</t>
  </si>
  <si>
    <t>SIEMAwesome; SSHAnalyzer; Cyborg Hunter</t>
  </si>
  <si>
    <t>Malicious Script Execution via Spearphishing Link</t>
  </si>
  <si>
    <t>2022-12-18T08:30:00Z</t>
  </si>
  <si>
    <t>2023-02-27T13:21:35Z</t>
  </si>
  <si>
    <t>T1192</t>
  </si>
  <si>
    <t>BotnetService:C:\Windows\System32\BotnetService.exe; HKEY_CURRENT_USER\Software\Microsoft\Windows\CurrentVersion\Run:Spyware:C:\Program Files\Spyware\bKpS46a.exe; HKEY_CURRENT_USER\Software\Microsoft\Windows\CurrentVersion\Run:Worm:C:\Program Files\Worm\dFoG57t.exe</t>
  </si>
  <si>
    <t>d8a7c1ec3f15df731f85dc7938e3b80c; 46.163.117.68; 9f05fa7ebcf0c0dc2b6d2a142c9428fc; 30c5513c305f8b5c5b5f5b5c5f5b5c5c; botnet_xyz_3232</t>
  </si>
  <si>
    <t>Delivery; Exploitation; Initial Access; Execution</t>
  </si>
  <si>
    <t>Execution; Initial Access</t>
  </si>
  <si>
    <t>T1204; T1192</t>
  </si>
  <si>
    <t>Suspicious Network Activity on External-Facing Servers</t>
  </si>
  <si>
    <t>2023-01-02T08:30:00Z</t>
  </si>
  <si>
    <t>2023-02-28T20:15:10Z</t>
  </si>
  <si>
    <t>HKEY_CURRENT_USER\Control Panel\Desktop:Wallpaper:C:\Program Files\Malware\Background.jpg; HKEY_LOCAL_MACHINE\SOFTWARE\Microsoft\Windows NT\CurrentVersion\Image File Execution Options:AntiVirus:C:\Program Files\Malware\AntiVirus.exe; HKEY_LOCAL_MACHINE\SOFTWARE\Microsoft\Windows\CurrentVersion\Run:Keylogger:C:\Program Files\Keylogger\uVwX25z.exe; RansomwareService:C:\Windows\System32\RansomwareService.exe; BackdoorService:C:\Windows\System32\BackdoorService.exe; C:\ProgramData\Microsoft\Windows\Start Menu\Programs\Startup\Backdoor.bat</t>
  </si>
  <si>
    <t>backdoor_xyz_8877; malware_789; malware_456; evil_domain_xyz.com; 174.122.190.51</t>
  </si>
  <si>
    <t>Command and Control; Discovery; Exfiltration</t>
  </si>
  <si>
    <t>T1043; T1082; T1048</t>
  </si>
  <si>
    <t>T1095</t>
  </si>
  <si>
    <t>BotnetService:C:\Windows\System32\BotnetService.exe; C:\Users\User123\AppData\Local\Temp\MalwareXyz9.exe</t>
  </si>
  <si>
    <t>f49e4a4c4e6466f2fa907cbb9456e829; a3f3d9266b3f8588a49c9dd3e7b43a45; 217.24.189.100; 12.205.254.10</t>
  </si>
  <si>
    <t>HKEY_LOCAL_MACHINE\SOFTWARE\Microsoft\Windows NT\CurrentVersion\Windows:Load:C:\Windows\System32\malicious.dll; C:\ProgramData\Microsoft\Windows\Start Menu\Programs\Startup\Malware.bat; BotnetService:C:\Windows\System32\BotnetService.exe; HKEY_LOCAL_MACHINE\SYSTEM\ControlSet001\services:Rootkit:C:\Windows\System32\Rootkit.exe; HKEY_LOCAL_MACHINE\SYSTEM\ControlSet001\services:EvilService:C:\Windows\System32\EvilService.exe</t>
  </si>
  <si>
    <t>36.93.14.132; 46.163.117.68; trojan_abc_9876</t>
  </si>
  <si>
    <t>BackdoorService:C:\Windows\System32\BackdoorService.exe; HKEY_LOCAL_MACHINE\SOFTWARE\Microsoft\Windows NT\CurrentVersion\Windows:AppInit_DLLs:C:\Windows\System32\infected.dll; TrojanService:C:\Windows\System32\TrojanService.exe</t>
  </si>
  <si>
    <t>30c5513c305f8b5c5b5f5b5c5f5b5c5c; botnet_xyz_3232; 79.137.77.23; evil_domain_xyz.com; 8e02db05cde0f17cc12e78cbb531d7a4</t>
  </si>
  <si>
    <t>EndpointAnalyzer; Cyborg Hunter; CyberSIEM</t>
  </si>
  <si>
    <t>HKEY_CURRENT_USER\Software\Microsoft\Windows\CurrentVersion\Run:Ransomware:C:\Program Files\Ransomware\kLmN82x.exe; C:\Users\User123\AppData\Local\Temp\MalwareXyz9.exe; HKEY_CURRENT_USER\Software\Microsoft\Windows\CurrentVersion\Run:Worm:C:\Program Files\Worm\dFoG57t.exe</t>
  </si>
  <si>
    <t>46.163.117.68; trojan_abc_9876; evil_domain_abc.com; evil_domain_123.org; 113.59.221.85</t>
  </si>
  <si>
    <t>HKEY_LOCAL_MACHINE\SYSTEM\ControlSet001\services:Rootkit:C:\Windows\System32\Rootkit.exe; HKEY_LOCAL_MACHINE\SYSTEM\ControlSet001\services:EvilService:C:\Windows\System32\EvilService.exe; BackdoorService:C:\Windows\System32\BackdoorService.exe; HKEY_LOCAL_MACHINE\SOFTWARE\Microsoft\Windows NT\CurrentVersion\Winlogon:Shell:C:\Program Files\Malware\run.exe; HKEY_LOCAL_MACHINE\SYSTEM\ControlSet001\services:Spyware:C:\Windows\System32\Spyware.exe; C:\Users\User123\AppData\Local\Temp\TrojanPqrs8.exe; C:\ProgramData\Microsoft\Windows\Start Menu\Programs\Startup\Backdoor.bat</t>
  </si>
  <si>
    <t>evil_domain_123.org; evil_domain_xyz.net; trojan_abc_9876; 12.205.254.10; 36.93.14.132; 113.59.221.85</t>
  </si>
  <si>
    <t>BotnetService:C:\Windows\System32\BotnetService.exe; BackdoorService:C:\Windows\System32\BackdoorService.exe; C:\ProgramData\Microsoft\Windows\Start Menu\Programs\Startup\Worm.bat; HKEY_LOCAL_MACHINE\SOFTWARE\Microsoft\Windows NT\CurrentVersion\Windows:Load:C:\Windows\System32\malicious.dll</t>
  </si>
  <si>
    <t>12.205.254.10; botnet_xyz_3232; malware_789; bc251f1df74d50e851e75b69d06c8c9f; 94.51.77.218</t>
  </si>
  <si>
    <t>BotnetService:C:\Windows\System32\BotnetService.exe; HKEY_LOCAL_MACHINE\SOFTWARE\Microsoft\Windows NT\CurrentVersion\Winlogon:Shell:C:\Program Files\Malware\malware.exe; HKEY_LOCAL_MACHINE\SOFTWARE\Microsoft\Windows NT\CurrentVersion\Windows:Load:C:\Windows\System32\malicious.dll; C:\Users\User123\AppData\Local\Temp\MalwareXyz9.exe</t>
  </si>
  <si>
    <t>a3f3d9266b3f8588a49c9dd3e7b43a45; malware_567; botnet_xyz_2233; evil_domain_xyz.net; 9f05fa7ebcf0c0dc2b6d2a142c9428fc</t>
  </si>
  <si>
    <t>CyberSIEM; SecureSIM; NetworkNDR</t>
  </si>
  <si>
    <t>HKEY_LOCAL_MACHINE\SOFTWARE\Microsoft\Windows NT\CurrentVersion\Windows:AppInit_DLLs:C:\Windows\System32\malicious.dll; HKEY_CURRENT_USER\SOFTWARE\Microsoft\Windows\CurrentVersion\Explorer\Shell Folders:Startup:C:\Users\User123\AppData\Roaming\Microsoft\Windows\Start Menu\Programs\Startup\Malware.bat; C:\ProgramData\Microsoft\Windows\Start Menu\Programs\Startup\Ransomware.bat; HKEY_CURRENT_USER\Control Panel\Desktop:Wallpaper:C:\Program Files\Malware\Wallpaper.jpg; C:\ProgramData\Microsoft\Windows\Start Menu\Programs\Startup\Backdoor.bat</t>
  </si>
  <si>
    <t>d8a7c1ec3f15df731f85dc7938e3b80c; 36.93.14.132; botnet_123_4545; botnet_xyz_3232; 46.163.117.68; trojan_xyz_2311; backdoor_xyz_8877</t>
  </si>
  <si>
    <t>SecureSIM; NetworkNDR; EndpointAnalyzer</t>
  </si>
  <si>
    <t>Unusual User-Agent String in Web Server Logs</t>
  </si>
  <si>
    <t>2023-01-28T09:34:00Z</t>
  </si>
  <si>
    <t>2023-02-19T21:17:12Z</t>
  </si>
  <si>
    <t>T1074</t>
  </si>
  <si>
    <t>C:\ProgramData\Microsoft\Windows\Start Menu\Programs\Startup\Backdoor.bat; HKEY_CURRENT_USER\Software\Microsoft\Windows\CurrentVersion\Run:Ransomware:C:\Program Files\Ransomware\kLmN82x.exe; C:\Users\User123\AppData\Local\Temp\MalwareAbc1.exe; C:\Users\User123\AppData\Local\Temp\TrojanPqrs8.exe</t>
  </si>
  <si>
    <t>botnet_123_4545; 34.223.254.155; malware_456; 12.205.254.10</t>
  </si>
  <si>
    <t>Defense Evasion; Collection; Command and Control</t>
  </si>
  <si>
    <t>T1036; T1074; T1105</t>
  </si>
  <si>
    <t>Ransomware Infection via Malicious Email Attachment</t>
  </si>
  <si>
    <t>2022-11-21T15:20:00Z</t>
  </si>
  <si>
    <t>2023-01-26T09:40:27Z</t>
  </si>
  <si>
    <t>HKEY_LOCAL_MACHINE\SYSTEM\ControlSet001\services:Rootkit:C:\Windows\System32\Rootkit.exe; HKEY_LOCAL_MACHINE\SOFTWARE\Microsoft\Windows\CurrentVersion\Run:Keylogger:C:\Program Files\Keylogger\uVwX25z.exe</t>
  </si>
  <si>
    <t>evil_domain_abc.com; evil_domain_123.org; 79.137.77.23; bc251f1df74d50e851e75b69d06c8c9f; backdoor_xyz_8877; 23.128.127.176; 205.251.221.54</t>
  </si>
  <si>
    <t>Delivery; Exploitation; Command and Control; Actions on Objectives</t>
  </si>
  <si>
    <t>Initial Access; Impact</t>
  </si>
  <si>
    <t>HKEY_LOCAL_MACHINE\SYSTEM\ControlSet001\services:Spyware:C:\Windows\System32\Spyware.exe; HKEY_LOCAL_MACHINE\SOFTWARE\Microsoft\Windows NT\CurrentVersion\Windows:AppInit_DLLs:C:\Windows\System32\infected.dll; TrojanService:C:\Windows\System32\TrojanService.exe; HKEY_LOCAL_MACHINE\SOFTWARE\Microsoft\Windows NT\CurrentVersion\Winlogon:Userinit:C:\Program Files\Malware\malware.exe</t>
  </si>
  <si>
    <t>botnet_xyz_2233; evil_domain_abc.com; 113.59.221.85</t>
  </si>
  <si>
    <t>HKEY_LOCAL_MACHINE\SOFTWARE\Microsoft\Windows NT\CurrentVersion\Winlogon:Userinit:C:\Program Files\Malware\malware.exe; BackdoorService:C:\Windows\System32\BackdoorService.exe; BotnetService:C:\Windows\System32\BotnetService.exe</t>
  </si>
  <si>
    <t>evil_domain_xyz.com; 205.251.221.54; 46.163.117.68; bc251f1df74d50e851e75b69d06c8c9f</t>
  </si>
  <si>
    <t>SSHAnalyzer; EndpointAnalyzer; Cyborg Hunter</t>
  </si>
  <si>
    <t>C:\ProgramData\Microsoft\Windows\Start Menu\Programs\Startup\Malware.bat; C:\Users\User123\AppData\Local\Temp\TrojanPqrs8.exe; BotnetService:C:\Windows\System32\BotnetService.exe; TrojanService:C:\Windows\System32\TrojanService.exe</t>
  </si>
  <si>
    <t>c2a78ff2dbf50b87eeccde95c93e1f16; 174.122.190.51; evil_domain_xyz.net; 94.51.77.218</t>
  </si>
  <si>
    <t>SecureSIM; Cyborg Hunter</t>
  </si>
  <si>
    <t>BotnetService:C:\Windows\System32\BotnetService.exe; HKEY_CURRENT_USER\Control Panel\Desktop:Wallpaper:C:\Program Files\Malware\Background.jpg; BackdoorService:C:\Windows\System32\BackdoorService.exe</t>
  </si>
  <si>
    <t>34.223.254.155; f49e4a4c4e6466f2fa907cbb9456e829; malware_456</t>
  </si>
  <si>
    <t>DNS Tunneling via Cobalt Strike Beacon</t>
  </si>
  <si>
    <t>2023-02-07T16:40:00Z</t>
  </si>
  <si>
    <t>2023-02-28T07:30:02Z</t>
  </si>
  <si>
    <t>HKEY_CURRENT_USER\Control Panel\Desktop:Wallpaper:C:\Program Files\Malware\Background.jpg; HKEY_LOCAL_MACHINE\SOFTWARE\Microsoft\Windows NT\CurrentVersion\Windows:AppInit_DLLs:C:\Windows\System32\infected.dll; HKEY_LOCAL_MACHINE\SYSTEM\ControlSet001\services:EvilService:C:\Windows\System32\EvilService.exe; HKEY_CURRENT_USER\Software\Microsoft\Windows\CurrentVersion\Run:Spyware:C:\Program Files\Spyware\bKpS46a.exe</t>
  </si>
  <si>
    <t>217.24.189.100; a9cb6ac9d68f697f6a7b6d38b6a9687f; evil_domain_xyz.com; 94.51.77.218</t>
  </si>
  <si>
    <t>SSHAnalyzer; SecureSIM</t>
  </si>
  <si>
    <t>2023-01-25T14:22:00Z</t>
  </si>
  <si>
    <t>2023-02-24T10:13:46Z</t>
  </si>
  <si>
    <t>C:\Users\User123\AppData\Local\Temp\TrojanPqrs8.exe; HKEY_LOCAL_MACHINE\SYSTEM\ControlSet001\services:EvilService:C:\Windows\System32\EvilService.exe; BotnetService:C:\Windows\System32\BotnetService.exe; TrojanService:C:\Windows\System32\TrojanService.exe; HKEY_LOCAL_MACHINE\SOFTWARE\Microsoft\Windows NT\CurrentVersion\Image File Execution Options:AntiVirus:C:\Program Files\Malware\AntiVirus.exe</t>
  </si>
  <si>
    <t>malware_123; malware_567; 34.223.254.155; 79.137.77.23; evil_domain_abc.com</t>
  </si>
  <si>
    <t>T1003; T1003</t>
  </si>
  <si>
    <t>HKEY_LOCAL_MACHINE\SYSTEM\ControlSet001\services:Spyware:C:\Windows\System32\Spyware.exe; HKEY_LOCAL_MACHINE\SOFTWARE\Microsoft\Windows\CurrentVersion\Run:Keylogger:C:\Program Files\Keylogger\uVwX25z.exe; HKEY_CURRENT_USER\Software\Microsoft\Windows\CurrentVersion\Run:Backdoor:C:\Program Files\Backdoor\zG1B2c.exe; HKEY_LOCAL_MACHINE\SYSTEM\ControlSet001\services:EvilService:C:\Windows\System32\EvilService.exe; HKEY_CURRENT_USER\Software\Microsoft\Windows\CurrentVersion\Run:Worm:C:\Program Files\Worm\dFoG57t.exe</t>
  </si>
  <si>
    <t>94.51.77.218; trojan_abc_9876; 113.59.221.85; 79.137.77.23; backdoor_xyz_8877; a9cb6ac9d68f697f6a7b6d38b6a9687f</t>
  </si>
  <si>
    <t>Spear Phishing Campaign Targeting Office Documents</t>
  </si>
  <si>
    <t>2023-01-09T12:20:00Z</t>
  </si>
  <si>
    <t>2023-02-24T10:05:35Z</t>
  </si>
  <si>
    <t>HKEY_LOCAL_MACHINE\SYSTEM\ControlSet001\services:EvilService:C:\Windows\System32\EvilService.exe; C:\ProgramData\Microsoft\Windows\Start Menu\Programs\Startup\Malware.bat; HKEY_LOCAL_MACHINE\SOFTWARE\Microsoft\Windows NT\CurrentVersion\Winlogon:Userinit:C:\Program Files\Malware\malware.exe; BackdoorService:C:\Windows\System32\BackdoorService.exe</t>
  </si>
  <si>
    <t>dd1a7a2a2d289dbbc73f0c907315ac9e; 94.51.77.218; 9f05fa7ebcf0c0dc2b6d2a142c9428fc; 217.24.189.100; a9cb6ac9d68f697f6a7b6d38b6a9687f; b739c3f4b4d6806f14d0e790d6e536eb</t>
  </si>
  <si>
    <t>T1566; T1204; T1203</t>
  </si>
  <si>
    <t>HKEY_LOCAL_MACHINE\SOFTWARE\Microsoft\Windows NT\CurrentVersion\Winlogon:Shell:C:\Program Files\Malware\malware.exe; TrojanService:C:\Windows\System32\TrojanService.exe</t>
  </si>
  <si>
    <t>205.251.221.54; trojan_abc_9876; evil_domain_123.org; malware_456; 9f05fa7ebcf0c0dc2b6d2a142c9428fc; evil_domain_abc.com</t>
  </si>
  <si>
    <t>Suspicious PowerShell Command Line Arguments</t>
  </si>
  <si>
    <t>2023-02-01T18:45:00Z</t>
  </si>
  <si>
    <t>2023-02-25T14:36:59Z</t>
  </si>
  <si>
    <t>RansomwareService:C:\Windows\System32\RansomwareService.exe; C:\Users\User123\AppData\Local\Temp\TrojanPqrs8.exe; HKEY_CURRENT_USER\Software\Microsoft\Windows\CurrentVersion\Run:Ransomware:C:\Program Files\Ransomware\kLmN82x.exe</t>
  </si>
  <si>
    <t>Execution; Persistence; Privilege Escalation; Defense Evasion</t>
  </si>
  <si>
    <t>T1027; T1059</t>
  </si>
  <si>
    <t>HKEY_CURRENT_USER\Control Panel\Desktop:Wallpaper:C:\Program Files\Malware\Wallpaper.jpg; HKEY_LOCAL_MACHINE\SYSTEM\ControlSet001\services:Spyware:C:\Windows\System32\Spyware.exe; BackdoorService:C:\Windows\System32\BackdoorService.exe; RansomwareService:C:\Windows\System32\RansomwareService.exe; BotnetService:C:\Windows\System32\BotnetService.exe</t>
  </si>
  <si>
    <t>b739c3f4b4d6806f14d0e790d6e536eb; bc251f1df74d50e851e75b69d06c8c9f; malware_456</t>
  </si>
  <si>
    <t>BotnetService:C:\Windows\System32\BotnetService.exe; HKEY_LOCAL_MACHINE\SOFTWARE\Microsoft\Windows NT\CurrentVersion\Image File Execution Options:AntiVirus:C:\Program Files\Malware\AntiVirus.exe; HKEY_CURRENT_USER\Software\Microsoft\Windows\CurrentVersion\Run:Backdoor:C:\Program Files\Backdoor\zG1B2c.exe; HKEY_LOCAL_MACHINE\SYSTEM\ControlSet001\services:Worm:C:\Windows\System32\Worm.exe</t>
  </si>
  <si>
    <t>trojan_xyz_2311; 36.93.14.132; 12.205.254.10; 205.251.221.54; 9f05fa7ebcf0c0dc2b6d2a142c9428fc; 79.137.77.23</t>
  </si>
  <si>
    <t>EndpointAnalyzer; Cyborg Hunter</t>
  </si>
  <si>
    <t>2022-12-18T09:20:00Z</t>
  </si>
  <si>
    <t>2023-02-24T11:48:43Z</t>
  </si>
  <si>
    <t>HKEY_CURRENT_USER\Software\Microsoft\Windows\CurrentVersion\Run:Backdoor:C:\Program Files\Backdoor\zG1B2c.exe; RansomwareService:C:\Windows\System32\RansomwareService.exe; C:\Users\User123\AppData\Local\Temp\MalwareAbc1.exe; HKEY_LOCAL_MACHINE\SOFTWARE\Microsoft\Windows\CurrentVersion\Run:MalwareApp:C:\Program Files\Malware\rTgT34y.exe; HKEY_CURRENT_USER\Control Panel\Desktop:Wallpaper:C:\Program Files\Malware\Background.jpg</t>
  </si>
  <si>
    <t>d8a7c1ec3f15df731f85dc7938e3b80c; b739c3f4b4d6806f14d0e790d6e536eb; evil_domain_xyz.net; malware_789</t>
  </si>
  <si>
    <t>Discovery; Lateral Movement; Credential Access</t>
  </si>
  <si>
    <t>HKEY_LOCAL_MACHINE\SOFTWARE\Microsoft\Windows NT\CurrentVersion\Winlogon:Shell:C:\Program Files\Malware\run.exe; C:\Users\User123\AppData\Local\Temp\MalwareAbc1.exe; BackdoorService:C:\Windows\System32\BackdoorService.exe</t>
  </si>
  <si>
    <t>9f05fa7ebcf0c0dc2b6d2a142c9428fc; 94.51.77.218; bc251f1df74d50e851e75b69d06c8c9f; 23.128.127.176; trojan_abc_9876; 8e02db05cde0f17cc12e78cbb531d7a4</t>
  </si>
  <si>
    <t>C:\Users\User123\AppData\Local\Temp\MalwareAbc1.exe; HKEY_CURRENT_USER\Software\Microsoft\Windows\CurrentVersion\Run:Worm:C:\Program Files\Worm\dFoG57t.exe; BackdoorService:C:\Windows\System32\BackdoorService.exe; BotnetService:C:\Windows\System32\BotnetService.exe</t>
  </si>
  <si>
    <t>botnet_xyz_3232; 8e02db05cde0f17cc12e78cbb531d7a4; b739c3f4b4d6806f14d0e790d6e536eb; c2a78ff2dbf50b87eeccde95c93e1f16</t>
  </si>
  <si>
    <t>SSHAnalyzer; Cyborg Hunter</t>
  </si>
  <si>
    <t>HKEY_CURRENT_USER\Software\Microsoft\Windows\CurrentVersion\Run:Worm:C:\Program Files\Worm\dFoG57t.exe; C:\Users\User123\AppData\Local\Temp\TrojanPqrs8.exe; HKEY_LOCAL_MACHINE\SYSTEM\ControlSet001\services:EvilService:C:\Windows\System32\EvilService.exe; HKEY_LOCAL_MACHINE\SYSTEM\ControlSet001\services:Rootkit:C:\Windows\System32\Rootkit.exe; RansomwareService:C:\Windows\System32\RansomwareService.exe; C:\ProgramData\Microsoft\Windows\Start Menu\Programs\Startup\Ransomware.bat</t>
  </si>
  <si>
    <t>217.24.189.100; dd1a7a2a2d289dbbc73f0c907315ac9e; 117.12.200.13; trojan_xyz_2311</t>
  </si>
  <si>
    <t>SIEMAwesome; CyberSIEM; Cyborg Hunter</t>
  </si>
  <si>
    <t>C:\Users\User123\AppData\Local\Temp\Trojan1f7b.exe; HKEY_CURRENT_USER\Software\Microsoft\Windows\CurrentVersion\Run:Spyware:C:\Program Files\Spyware\bKpS46a.exe; HKEY_CURRENT_USER\SOFTWARE\Microsoft\Windows\CurrentVersion\Explorer\Shell Folders:Startup:C:\Users\User123\AppData\Roaming\Microsoft\Windows\Start Menu\Programs\Startup\Malware.bat; HKEY_LOCAL_MACHINE\SOFTWARE\Microsoft\Windows NT\CurrentVersion\Windows:Load:C:\Windows\System32\malicious.dll; HKEY_LOCAL_MACHINE\SYSTEM\ControlSet001\services:Rootkit:C:\Windows\System32\Rootkit.exe</t>
  </si>
  <si>
    <t>217.24.189.100; a9cb6ac9d68f697f6a7b6d38b6a9687f; botnet_abc_4532</t>
  </si>
  <si>
    <t>C:\Users\User123\AppData\Local\Temp\TrojanPqrs8.exe; BackdoorService:C:\Windows\System32\BackdoorService.exe; HKEY_LOCAL_MACHINE\SOFTWARE\Microsoft\Windows NT\CurrentVersion\Windows:Load:C:\Windows\System32\malicious.dll; RansomwareService:C:\Windows\System32\RansomwareService.exe</t>
  </si>
  <si>
    <t>9f05fa7ebcf0c0dc2b6d2a142c9428fc; trojan_xyz_2311; f49e4a4c4e6466f2fa907cbb9456e829; botnet_xyz_3232; c2a78ff2dbf50b87eeccde95c93e1f16; a3f3d9266b3f8588a49c9dd3e7b43a45</t>
  </si>
  <si>
    <t>RansomwareService:C:\Windows\System32\RansomwareService.exe; HKEY_CURRENT_USER\SOFTWARE\Microsoft\Windows\CurrentVersion\Explorer\Shell Folders:Startup:C:\Users\User123\AppData\Roaming\Microsoft\Windows\Start Menu\Programs\Startup\Malware.bat; HKEY_LOCAL_MACHINE\SYSTEM\ControlSet001\services:EvilService:C:\Windows\System32\EvilService.exe; HKEY_LOCAL_MACHINE\SYSTEM\ControlSet001\services:Worm:C:\Windows\System32\Worm.exe; HKEY_LOCAL_MACHINE\SOFTWARE\Microsoft\Windows NT\CurrentVersion\Winlogon:Shell:C:\Program Files\Malware\run.exe</t>
  </si>
  <si>
    <t>ransomware_abc_9988; 9f05fa7ebcf0c0dc2b6d2a142c9428fc; botnet_abc_4532; d8a7c1ec3f15df731f85dc7938e3b80c; 0d84e91c0ca605a6d059b6f64a6f0a6d; evil_domain_abc.com; 46.163.117.68</t>
  </si>
  <si>
    <t>CyberSIEM; CrossEndpointLogger; NetworkNDR</t>
  </si>
  <si>
    <t>Unusual PowerShell Activity</t>
  </si>
  <si>
    <t>2023-02-08T08:43:00Z</t>
  </si>
  <si>
    <t>2023-02-28T14:22:31Z</t>
  </si>
  <si>
    <t>BotnetService:C:\Windows\System32\BotnetService.exe; HKEY_LOCAL_MACHINE\SYSTEM\ControlSet001\services:EvilService:C:\Windows\System32\EvilService.exe; C:\ProgramData\Microsoft\Windows\Start Menu\Programs\Startup\Backdoor.bat</t>
  </si>
  <si>
    <t>113.59.221.85; evil_domain_abc.com</t>
  </si>
  <si>
    <t>Initial Access; Execution; Persistence; Defense Evasion</t>
  </si>
  <si>
    <t>C:\ProgramData\Microsoft\Windows\Start Menu\Programs\Startup\Worm.bat; HKEY_CURRENT_USER\Control Panel\Desktop:Wallpaper:C:\Program Files\Malware\Background.jpg; HKEY_LOCAL_MACHINE\SOFTWARE\Microsoft\Windows NT\CurrentVersion\Winlogon:Shell:C:\Program Files\Malware\malware.exe; HKEY_CURRENT_USER\Software\Microsoft\Windows\CurrentVersion\Run:Ransomware:C:\Program Files\Ransomware\kLmN82x.exe; BackdoorService:C:\Windows\System32\BackdoorService.exe; HKEY_LOCAL_MACHINE\SOFTWARE\Microsoft\Windows NT\CurrentVersion\Winlogon:Userinit:C:\Program Files\Malware\malware.exe</t>
  </si>
  <si>
    <t>d8a7c1ec3f15df731f85dc7938e3b80c; 23.128.127.176</t>
  </si>
  <si>
    <t>C:\ProgramData\Microsoft\Windows\Start Menu\Programs\Startup\Worm.bat; HKEY_LOCAL_MACHINE\SYSTEM\ControlSet001\services:Spyware:C:\Windows\System32\Spyware.exe; BackdoorService:C:\Windows\System32\BackdoorService.exe; BotnetService:C:\Windows\System32\BotnetService.exe</t>
  </si>
  <si>
    <t>174.122.190.51; botnet_xyz_3232</t>
  </si>
  <si>
    <t>HKEY_LOCAL_MACHINE\SOFTWARE\Microsoft\Windows NT\CurrentVersion\Winlogon:Shell:C:\Program Files\Malware\run.exe; HKEY_LOCAL_MACHINE\SOFTWARE\Microsoft\Windows NT\CurrentVersion\Winlogon:Shell:C:\Program Files\Malware\malware.exe; HKEY_LOCAL_MACHINE\SOFTWARE\Microsoft\Windows NT\CurrentVersion\Windows:Load:C:\Windows\System32\malicious.dll; HKEY_CURRENT_USER\Software\Microsoft\Windows\CurrentVersion\Run:Backdoor:C:\Program Files\Backdoor\zG1B2c.exe</t>
  </si>
  <si>
    <t>evil_domain_xyz.com; evil_domain_123.org; 113.59.221.85; d8a7c1ec3f15df731f85dc7938e3b80c; 205.251.221.54</t>
  </si>
  <si>
    <t>C:\ProgramData\Microsoft\Windows\Start Menu\Programs\Startup\Ransomware.bat; HKEY_LOCAL_MACHINE\SOFTWARE\Microsoft\Windows NT\CurrentVersion\Windows:AppInit_DLLs:C:\Windows\System32\malicious.dll</t>
  </si>
  <si>
    <t>8e02db05cde0f17cc12e78cbb531d7a4; a3f3d9266b3f8588a49c9dd3e7b43a45; b739c3f4b4d6806f14d0e790d6e536eb; bc251f1df74d50e851e75b69d06c8c9f</t>
  </si>
  <si>
    <t>RansomwareService:C:\Windows\System32\RansomwareService.exe; BotnetService:C:\Windows\System32\BotnetService.exe</t>
  </si>
  <si>
    <t>evil_domain_xyz.com; 46.163.117.68; malware_456; f49e4a4c4e6466f2fa907cbb9456e829; 0d84e91c0ca605a6d059b6f64a6f0a6d; malware_123; 113.59.221.85; ransomware_abc_9988</t>
  </si>
  <si>
    <t>HKEY_LOCAL_MACHINE\SYSTEM\ControlSet001\services:EvilService:C:\Windows\System32\EvilService.exe; RansomwareService:C:\Windows\System32\RansomwareService.exe; C:\Users\User123\AppData\Local\Temp\MalwareAbc1.exe</t>
  </si>
  <si>
    <t>46.163.117.68; 174.122.190.51; trojan_xyz_2311; 9f05fa7ebcf0c0dc2b6d2a142c9428fc</t>
  </si>
  <si>
    <t>RansomwareService:C:\Windows\System32\RansomwareService.exe; HKEY_LOCAL_MACHINE\SYSTEM\ControlSet001\services:Worm:C:\Windows\System32\Worm.exe; BackdoorService:C:\Windows\System32\BackdoorService.exe; HKEY_LOCAL_MACHINE\SYSTEM\ControlSet001\services:Rootkit:C:\Windows\System32\Rootkit.exe</t>
  </si>
  <si>
    <t>94.51.77.218; evil_domain_abc.com; f49e4a4c4e6466f2fa907cbb9456e829; 117.12.200.13; 205.251.221.54; evil_domain_123.org</t>
  </si>
  <si>
    <t>HKEY_CURRENT_USER\SOFTWARE\Microsoft\Windows\CurrentVersion\Explorer\Shell Folders:Startup:C:\Users\User123\AppData\Roaming\Microsoft\Windows\Start Menu\Programs\Startup\Malware.bat; HKEY_CURRENT_USER\Software\Microsoft\Windows\CurrentVersion\Run:Backdoor:C:\Program Files\Backdoor\zG1B2c.exe; HKEY_CURRENT_USER\Control Panel\Desktop:Wallpaper:C:\Program Files\Malware\Background.jpg</t>
  </si>
  <si>
    <t>12.205.254.10; 30c5513c305f8b5c5b5f5b5c5f5b5c5c; malware_123; 9f05fa7ebcf0c0dc2b6d2a142c9428fc</t>
  </si>
  <si>
    <t>EndpointAnalyzer; CyberSIEM; NetworkNDR</t>
  </si>
  <si>
    <t>BackdoorService:C:\Windows\System32\BackdoorService.exe; C:\ProgramData\Microsoft\Windows\Start Menu\Programs\Startup\Malware.bat; C:\Users\User123\AppData\Local\Temp\MalwareAbc1.exe; C:\ProgramData\Microsoft\Windows\Start Menu\Programs\Startup\Worm.bat; HKEY_LOCAL_MACHINE\SOFTWARE\Microsoft\Windows NT\CurrentVersion\Winlogon:Userinit:C:\Program Files\Malware\malware.exe; HKEY_LOCAL_MACHINE\SOFTWARE\Microsoft\Windows NT\CurrentVersion\Windows:Load:C:\Windows\System32\malicious.dll</t>
  </si>
  <si>
    <t>evil_domain_xyz.net; evil_domain_xyz.com; 23.128.127.176; malware_456</t>
  </si>
  <si>
    <t>BotnetService:C:\Windows\System32\BotnetService.exe; HKEY_CURRENT_USER\Software\Microsoft\Windows\CurrentVersion\Run:Ransomware:C:\Program Files\Ransomware\kLmN82x.exe; BackdoorService:C:\Windows\System32\BackdoorService.exe; C:\ProgramData\Microsoft\Windows\Start Menu\Programs\Startup\Worm.bat; TrojanService:C:\Windows\System32\TrojanService.exe</t>
  </si>
  <si>
    <t>malware_456; 12.205.254.10; bc251f1df74d50e851e75b69d06c8c9f; 23.128.127.176; 30c5513c305f8b5c5b5f5b5c5f5b5c5c</t>
  </si>
  <si>
    <t>C:\Users\User123\AppData\Local\Temp\TrojanPqrs8.exe; HKEY_LOCAL_MACHINE\SOFTWARE\Microsoft\Windows NT\CurrentVersion\Windows:AppInit_DLLs:C:\Windows\System32\infected.dll; BackdoorService:C:\Windows\System32\BackdoorService.exe</t>
  </si>
  <si>
    <t>d8a7c1ec3f15df731f85dc7938e3b80c; evil_domain_123.org; 205.251.221.54</t>
  </si>
  <si>
    <t>C:\Users\User123\AppData\Local\Temp\MalwareAbc1.exe; TrojanService:C:\Windows\System32\TrojanService.exe; HKEY_CURRENT_USER\Software\Microsoft\Windows\CurrentVersion\Run:Ransomware:C:\Program Files\Ransomware\kLmN82x.exe; HKEY_CURRENT_USER\Control Panel\Desktop:Wallpaper:C:\Program Files\Malware\Background.jpg</t>
  </si>
  <si>
    <t>94.51.77.218; backdoor_xyz_8877</t>
  </si>
  <si>
    <t>C:\Users\User123\AppData\Local\Temp\MalwareAbc1.exe; C:\ProgramData\Microsoft\Windows\Start Menu\Programs\Startup\Ransomware.bat; HKEY_LOCAL_MACHINE\SOFTWARE\Microsoft\Windows\CurrentVersion\Run:MalwareApp:C:\Program Files\Malware\rTgT34y.exe; C:\ProgramData\Microsoft\Windows\Start Menu\Programs\Startup\Backdoor.bat; C:\Users\User123\AppData\Local\Temp\TrojanPqrs8.exe; C:\ProgramData\Microsoft\Windows\Start Menu\Programs\Startup\Malware.bat</t>
  </si>
  <si>
    <t>malware_567; 12.205.254.10; 217.24.189.100; a9cb6ac9d68f697f6a7b6d38b6a9687f</t>
  </si>
  <si>
    <t>BackdoorService:C:\Windows\System32\BackdoorService.exe; HKEY_CURRENT_USER\Software\Microsoft\Windows\CurrentVersion\Run:Ransomware:C:\Program Files\Ransomware\kLmN82x.exe; HKEY_LOCAL_MACHINE\SYSTEM\ControlSet001\services:Spyware:C:\Windows\System32\Spyware.exe</t>
  </si>
  <si>
    <t>117.12.200.13; a3f3d9266b3f8588a49c9dd3e7b43a45; trojan_xyz_2311</t>
  </si>
  <si>
    <t>C:\ProgramData\Microsoft\Windows\Start Menu\Programs\Startup\Backdoor.bat; RansomwareService:C:\Windows\System32\RansomwareService.exe; BotnetService:C:\Windows\System32\BotnetService.exe; C:\Users\User123\AppData\Local\Temp\TrojanPqrs8.exe</t>
  </si>
  <si>
    <t>dd1a7a2a2d289dbbc73f0c907315ac9e; backdoor_xyz_8877; malware_123; botnet_xyz_2233; 205.251.221.54</t>
  </si>
  <si>
    <t>CrossEndpointLogger; SIEMAwesome</t>
  </si>
  <si>
    <t>HKEY_LOCAL_MACHINE\SYSTEM\ControlSet001\services:EvilService:C:\Windows\System32\EvilService.exe; BotnetService:C:\Windows\System32\BotnetService.exe; TrojanService:C:\Windows\System32\TrojanService.exe</t>
  </si>
  <si>
    <t>evil_domain_xyz.com; 117.12.200.13; botnet_abc_4532</t>
  </si>
  <si>
    <t>C:\ProgramData\Microsoft\Windows\Start Menu\Programs\Startup\Malware.bat; HKEY_CURRENT_USER\Software\Microsoft\Windows\CurrentVersion\Run:Worm:C:\Program Files\Worm\dFoG57t.exe</t>
  </si>
  <si>
    <t>23.128.127.176; d8a7c1ec3f15df731f85dc7938e3b80c</t>
  </si>
  <si>
    <t>RansomwareService:C:\Windows\System32\RansomwareService.exe; HKEY_LOCAL_MACHINE\SOFTWARE\Microsoft\Windows NT\CurrentVersion\Windows:AppInit_DLLs:C:\Windows\System32\infected.dll; HKEY_LOCAL_MACHINE\SYSTEM\ControlSet001\services:Spyware:C:\Windows\System32\Spyware.exe; BotnetService:C:\Windows\System32\BotnetService.exe; TrojanService:C:\Windows\System32\TrojanService.exe; HKEY_LOCAL_MACHINE\SOFTWARE\Microsoft\Windows NT\CurrentVersion\Windows:AppInit_DLLs:C:\Windows\System32\malicious.dll</t>
  </si>
  <si>
    <t>30c5513c305f8b5c5b5f5b5c5f5b5c5c; ransomware_abc_9988; 34.223.254.155; 79.137.77.23; f49e4a4c4e6466f2fa907cbb9456e829; botnet_xyz_3232</t>
  </si>
  <si>
    <t>Ransomware Execution via Remote Desktop Protocol</t>
  </si>
  <si>
    <t>2022-11-30T09:45:00Z</t>
  </si>
  <si>
    <t>2023-02-27T17:30:22Z</t>
  </si>
  <si>
    <t>BackdoorService:C:\Windows\System32\BackdoorService.exe; HKEY_CURRENT_USER\Software\Microsoft\Windows\CurrentVersion\Run:Spyware:C:\Program Files\Spyware\bKpS46a.exe; HKEY_CURRENT_USER\SOFTWARE\Microsoft\Windows\CurrentVersion\Explorer\Shell Folders:Startup:C:\Users\User123\AppData\Roaming\Microsoft\Windows\Start Menu\Programs\Startup\Malware.bat; C:\Users\User123\AppData\Local\Temp\TrojanPqrs8.exe</t>
  </si>
  <si>
    <t>malware_789; 12.205.254.10; malware_123</t>
  </si>
  <si>
    <t>Lateral Movement; Impact</t>
  </si>
  <si>
    <t>HKEY_LOCAL_MACHINE\SOFTWARE\Microsoft\Windows NT\CurrentVersion\Windows:AppInit_DLLs:C:\Windows\System32\malicious.dll; HKEY_CURRENT_USER\Software\Microsoft\Windows\CurrentVersion\Run:Worm:C:\Program Files\Worm\dFoG57t.exe; BotnetService:C:\Windows\System32\BotnetService.exe</t>
  </si>
  <si>
    <t>a9cb6ac9d68f697f6a7b6d38b6a9687f; malware_456; evil_domain_xyz.net</t>
  </si>
  <si>
    <t>BackdoorService:C:\Windows\System32\BackdoorService.exe; HKEY_CURRENT_USER\Control Panel\Desktop:Wallpaper:C:\Program Files\Malware\Background.jpg; HKEY_LOCAL_MACHINE\SOFTWARE\Microsoft\Windows NT\CurrentVersion\Windows:AppInit_DLLs:C:\Windows\System32\malicious.dll; HKEY_LOCAL_MACHINE\SYSTEM\ControlSet001\services:EvilService:C:\Windows\System32\EvilService.exe; HKEY_LOCAL_MACHINE\SYSTEM\ControlSet001\services:Rootkit:C:\Windows\System32\Rootkit.exe</t>
  </si>
  <si>
    <t>94.51.77.218; 34.223.254.155; 12.205.254.10; a9cb6ac9d68f697f6a7b6d38b6a9687f; evil_domain_xyz.com</t>
  </si>
  <si>
    <t>BotnetService:C:\Windows\System32\BotnetService.exe; HKEY_LOCAL_MACHINE\SOFTWARE\Microsoft\Windows NT\CurrentVersion\Windows:AppInit_DLLs:C:\Windows\System32\infected.dll</t>
  </si>
  <si>
    <t>34.223.254.155; 23.128.127.176; botnet_xyz_2233; ransomware_abc_9988; d8a7c1ec3f15df731f85dc7938e3b80c; evil_domain_xyz.com; bc251f1df74d50e851e75b69d06c8c9f</t>
  </si>
  <si>
    <t>EndpointAnalyzer; SSHAnalyzer; CyberSIEM</t>
  </si>
  <si>
    <t>BackdoorService:C:\Windows\System32\BackdoorService.exe; RansomwareService:C:\Windows\System32\RansomwareService.exe</t>
  </si>
  <si>
    <t>botnet_123_4545; 217.24.189.100; evil_domain_xyz.com; 174.122.190.51; 79.137.77.23</t>
  </si>
  <si>
    <t>BackdoorService:C:\Windows\System32\BackdoorService.exe; TrojanService:C:\Windows\System32\TrojanService.exe; HKEY_CURRENT_USER\Control Panel\Desktop:Wallpaper:C:\Program Files\Malware\Background.jpg; C:\Users\User123\AppData\Local\Temp\MalwareXyz9.exe; HKEY_LOCAL_MACHINE\SOFTWARE\Microsoft\Windows NT\CurrentVersion\Winlogon:Shell:C:\Program Files\Malware\malware.exe; C:\ProgramData\Microsoft\Windows\Start Menu\Programs\Startup\Malware.bat</t>
  </si>
  <si>
    <t>a3f3d9266b3f8588a49c9dd3e7b43a45; d8a7c1ec3f15df731f85dc7938e3b80c; 117.12.200.13; 23.128.127.176; evil_domain_xyz.com; bc251f1df74d50e851e75b69d06c8c9f; 30c5513c305f8b5c5b5f5b5c5f5b5c5c; 9f05fa7ebcf0c0dc2b6d2a142c9428fc</t>
  </si>
  <si>
    <t>HKEY_CURRENT_USER\Software\Microsoft\Windows\CurrentVersion\Run:Worm:C:\Program Files\Worm\dFoG57t.exe; C:\Users\User123\AppData\Local\Temp\MalwareXyz9.exe; HKEY_LOCAL_MACHINE\SOFTWARE\Microsoft\Windows NT\CurrentVersion\Windows:AppInit_DLLs:C:\Windows\System32\infected.dll; BackdoorService:C:\Windows\System32\BackdoorService.exe; HKEY_LOCAL_MACHINE\SOFTWARE\Microsoft\Windows NT\CurrentVersion\Windows:Load:C:\Windows\System32\malicious.dll</t>
  </si>
  <si>
    <t>botnet_abc_4532; trojan_xyz_2311; 8e02db05cde0f17cc12e78cbb531d7a4</t>
  </si>
  <si>
    <t>Malicious Email Attachment with Trojan Detected in Email Server</t>
  </si>
  <si>
    <t>2023-02-05T10:00:00Z</t>
  </si>
  <si>
    <t>2023-02-28T14:55:18Z</t>
  </si>
  <si>
    <t>BackdoorService:C:\Windows\System32\BackdoorService.exe; HKEY_LOCAL_MACHINE\SYSTEM\ControlSet001\services:EvilService:C:\Windows\System32\EvilService.exe; HKEY_CURRENT_USER\Software\Microsoft\Windows\CurrentVersion\Run:Spyware:C:\Program Files\Spyware\bKpS46a.exe; C:\Users\User123\AppData\Local\Temp\Trojan1f7b.exe; RansomwareService:C:\Windows\System32\RansomwareService.exe; HKEY_LOCAL_MACHINE\SYSTEM\ControlSet001\services:Spyware:C:\Windows\System32\Spyware.exe</t>
  </si>
  <si>
    <t>b739c3f4b4d6806f14d0e790d6e536eb; 23.128.127.176; 79.137.77.23; 34.223.254.155; 36.93.14.132; 0d84e91c0ca605a6d059b6f64a6f0a6d</t>
  </si>
  <si>
    <t>Initial Access; Command and Control; Exfiltration</t>
  </si>
  <si>
    <t>T1203; T1102; T1041</t>
  </si>
  <si>
    <t>HKEY_CURRENT_USER\SOFTWARE\Microsoft\Windows\CurrentVersion\Explorer\Shell Folders:Startup:C:\Users\User123\AppData\Roaming\Microsoft\Windows\Start Menu\Programs\Startup\Malware.bat; HKEY_LOCAL_MACHINE\SYSTEM\ControlSet001\services:Spyware:C:\Windows\System32\Spyware.exe; TrojanService:C:\Windows\System32\TrojanService.exe; BotnetService:C:\Windows\System32\BotnetService.exe; BackdoorService:C:\Windows\System32\BackdoorService.exe</t>
  </si>
  <si>
    <t>d8a7c1ec3f15df731f85dc7938e3b80c; 79.137.77.23; 217.24.189.100; c2a78ff2dbf50b87eeccde95c93e1f16</t>
  </si>
  <si>
    <t>EndpointAnalyzer; SIEMAwesome; SSHAnalyzer</t>
  </si>
  <si>
    <t>BotnetService:C:\Windows\System32\BotnetService.exe; C:\Users\User123\AppData\Local\Temp\TrojanPqrs8.exe; BackdoorService:C:\Windows\System32\BackdoorService.exe; HKEY_LOCAL_MACHINE\SOFTWARE\Microsoft\Windows NT\CurrentVersion\Windows:Load:C:\Windows\System32\malicious.dll; HKEY_CURRENT_USER\Software\Microsoft\Windows\CurrentVersion\Run:Worm:C:\Program Files\Worm\dFoG57t.exe; HKEY_LOCAL_MACHINE\SOFTWARE\Microsoft\Windows\CurrentVersion\Run:Keylogger:C:\Program Files\Keylogger\uVwX25z.exe</t>
  </si>
  <si>
    <t>34.223.254.155; evil_domain_xyz.com</t>
  </si>
  <si>
    <t>SecureSIM; NetworkNDR; CrossEndpointLogger</t>
  </si>
  <si>
    <t>HKEY_LOCAL_MACHINE\SOFTWARE\Microsoft\Windows NT\CurrentVersion\Winlogon:Shell:C:\Program Files\Malware\malware.exe; HKEY_LOCAL_MACHINE\SOFTWARE\Microsoft\Windows NT\CurrentVersion\Winlogon:Shell:C:\Program Files\Malware\run.exe; C:\Users\User123\AppData\Local\Temp\TrojanPqrs8.exe; HKEY_CURRENT_USER\Software\Microsoft\Windows\CurrentVersion\Run:Worm:C:\Program Files\Worm\dFoG57t.exe; BackdoorService:C:\Windows\System32\BackdoorService.exe; HKEY_LOCAL_MACHINE\SOFTWARE\Microsoft\Windows NT\CurrentVersion\Windows:Load:C:\Windows\System32\malicious.dll</t>
  </si>
  <si>
    <t>dd1a7a2a2d289dbbc73f0c907315ac9e; 217.24.189.100; 79.137.77.23</t>
  </si>
  <si>
    <t>HKEY_CURRENT_USER\Control Panel\Desktop:Wallpaper:C:\Program Files\Malware\Wallpaper.jpg; C:\ProgramData\Microsoft\Windows\Start Menu\Programs\Startup\Worm.bat; HKEY_LOCAL_MACHINE\SOFTWARE\Microsoft\Windows\CurrentVersion\Run:Keylogger:C:\Program Files\Keylogger\uVwX25z.exe; BackdoorService:C:\Windows\System32\BackdoorService.exe</t>
  </si>
  <si>
    <t>f49e4a4c4e6466f2fa907cbb9456e829; b739c3f4b4d6806f14d0e790d6e536eb; 30c5513c305f8b5c5b5f5b5c5f5b5c5c; 79.137.77.23</t>
  </si>
  <si>
    <t>RansomwareService:C:\Windows\System32\RansomwareService.exe; BackdoorService:C:\Windows\System32\BackdoorService.exe; HKEY_LOCAL_MACHINE\SOFTWARE\Microsoft\Windows NT\CurrentVersion\Windows:Load:C:\Windows\System32\malicious.dll; C:\Users\User123\AppData\Local\Temp\MalwareAbc1.exe; HKEY_LOCAL_MACHINE\SOFTWARE\Microsoft\Windows NT\CurrentVersion\Winlogon:Shell:C:\Program Files\Malware\run.exe</t>
  </si>
  <si>
    <t>botnet_xyz_3232; dd1a7a2a2d289dbbc73f0c907315ac9e; c2a78ff2dbf50b87eeccde95c93e1f16; a9cb6ac9d68f697f6a7b6d38b6a9687f; a3f3d9266b3f8588a49c9dd3e7b43a45</t>
  </si>
  <si>
    <t>2023-02-02T09:26:00Z</t>
  </si>
  <si>
    <t>2023-02-24T13:05:37Z</t>
  </si>
  <si>
    <t>HKEY_LOCAL_MACHINE\SYSTEM\ControlSet001\services:Spyware:C:\Windows\System32\Spyware.exe; HKEY_CURRENT_USER\SOFTWARE\Microsoft\Windows\CurrentVersion\Explorer\Shell Folders:Startup:C:\Users\User123\AppData\Roaming\Microsoft\Windows\Start Menu\Programs\Startup\Malware.bat; BackdoorService:C:\Windows\System32\BackdoorService.exe; HKEY_LOCAL_MACHINE\SOFTWARE\Microsoft\Windows NT\CurrentVersion\Windows:Load:C:\Windows\System32\malicious.dll</t>
  </si>
  <si>
    <t>113.59.221.85; dd1a7a2a2d289dbbc73f0c907315ac9e</t>
  </si>
  <si>
    <t>HKEY_CURRENT_USER\Control Panel\Desktop:Wallpaper:C:\Program Files\Malware\Background.jpg; C:\ProgramData\Microsoft\Windows\Start Menu\Programs\Startup\Backdoor.bat; BotnetService:C:\Windows\System32\BotnetService.exe; C:\Users\User123\AppData\Local\Temp\MalwareXyz9.exe; HKEY_LOCAL_MACHINE\SOFTWARE\Microsoft\Windows NT\CurrentVersion\Windows:AppInit_DLLs:C:\Windows\System32\infected.dll; C:\Users\User123\AppData\Local\Temp\MalwareAbc1.exe</t>
  </si>
  <si>
    <t>botnet_abc_4532; 36.93.14.132; c2a78ff2dbf50b87eeccde95c93e1f16; 8e02db05cde0f17cc12e78cbb531d7a4; evil_domain_123.org; f49e4a4c4e6466f2fa907cbb9456e829</t>
  </si>
  <si>
    <t>C:\Users\User123\AppData\Local\Temp\MalwareXyz9.exe; C:\Users\User123\AppData\Local\Temp\TrojanPqrs8.exe; HKEY_LOCAL_MACHINE\SOFTWARE\Microsoft\Windows NT\CurrentVersion\Windows:AppInit_DLLs:C:\Windows\System32\malicious.dll; HKEY_CURRENT_USER\Control Panel\Desktop:Wallpaper:C:\Program Files\Malware\Background.jpg</t>
  </si>
  <si>
    <t>malware_789; trojan_abc_9876; botnet_xyz_3232; c2a78ff2dbf50b87eeccde95c93e1f16; 23.128.127.176</t>
  </si>
  <si>
    <t>C:\Users\User123\AppData\Local\Temp\MalwareAbc1.exe; HKEY_LOCAL_MACHINE\SOFTWARE\Microsoft\Windows NT\CurrentVersion\Winlogon:Userinit:C:\Program Files\Malware\malware.exe; HKEY_CURRENT_USER\Software\Microsoft\Windows\CurrentVersion\Run:Ransomware:C:\Program Files\Ransomware\kLmN82x.exe; HKEY_LOCAL_MACHINE\SYSTEM\ControlSet001\services:EvilService:C:\Windows\System32\EvilService.exe; HKEY_LOCAL_MACHINE\SYSTEM\ControlSet001\services:Worm:C:\Windows\System32\Worm.exe</t>
  </si>
  <si>
    <t>botnet_123_4545; 0d84e91c0ca605a6d059b6f64a6f0a6d; malware_789; 174.122.190.51; botnet_xyz_3232; evil_domain_xyz.net</t>
  </si>
  <si>
    <t>C:\ProgramData\Microsoft\Windows\Start Menu\Programs\Startup\Ransomware.bat; HKEY_LOCAL_MACHINE\SOFTWARE\Microsoft\Windows\CurrentVersion\Run:MalwareApp:C:\Program Files\Malware\rTgT34y.exe; C:\Users\User123\AppData\Local\Temp\MalwareXyz9.exe</t>
  </si>
  <si>
    <t>9f05fa7ebcf0c0dc2b6d2a142c9428fc; dd1a7a2a2d289dbbc73f0c907315ac9e; backdoor_xyz_8877; f49e4a4c4e6466f2fa907cbb9456e829; evil_domain_xyz.net; evil_domain_abc.com</t>
  </si>
  <si>
    <t>T1583</t>
  </si>
  <si>
    <t>BackdoorService:C:\Windows\System32\BackdoorService.exe; HKEY_LOCAL_MACHINE\SOFTWARE\Microsoft\Windows\CurrentVersion\Run:Keylogger:C:\Program Files\Keylogger\uVwX25z.exe; HKEY_LOCAL_MACHINE\SYSTEM\ControlSet001\services:Worm:C:\Windows\System32\Worm.exe; C:\Users\User123\AppData\Local\Temp\MalwareXyz9.exe; TrojanService:C:\Windows\System32\TrojanService.exe; C:\Users\User123\AppData\Local\Temp\TrojanPqrs8.exe</t>
  </si>
  <si>
    <t>trojan_abc_9876; 217.24.189.100; botnet_abc_4532; 113.59.221.85; 0d84e91c0ca605a6d059b6f64a6f0a6d; evil_domain_xyz.net; botnet_xyz_3232</t>
  </si>
  <si>
    <t>HKEY_LOCAL_MACHINE\SOFTWARE\Microsoft\Windows\CurrentVersion\Run:Keylogger:C:\Program Files\Keylogger\uVwX25z.exe; HKEY_LOCAL_MACHINE\SOFTWARE\Microsoft\Windows NT\CurrentVersion\Image File Execution Options:AntiVirus:C:\Program Files\Malware\AntiVirus.exe; RansomwareService:C:\Windows\System32\RansomwareService.exe; HKEY_CURRENT_USER\Software\Microsoft\Windows\CurrentVersion\Run:Ransomware:C:\Program Files\Ransomware\kLmN82x.exe; BackdoorService:C:\Windows\System32\BackdoorService.exe; HKEY_LOCAL_MACHINE\SYSTEM\ControlSet001\services:EvilService:C:\Windows\System32\EvilService.exe; HKEY_LOCAL_MACHINE\SOFTWARE\Microsoft\Windows NT\CurrentVersion\Windows:AppInit_DLLs:C:\Windows\System32\infected.dll</t>
  </si>
  <si>
    <t>205.251.221.54; dd1a7a2a2d289dbbc73f0c907315ac9e; ransomware_abc_9988; 36.93.14.132; 94.51.77.218; b739c3f4b4d6806f14d0e790d6e536eb; bc251f1df74d50e851e75b69d06c8c9f</t>
  </si>
  <si>
    <t>HKEY_LOCAL_MACHINE\SOFTWARE\Microsoft\Windows NT\CurrentVersion\Windows:Load:C:\Windows\System32\malicious.dll; C:\ProgramData\Microsoft\Windows\Start Menu\Programs\Startup\Malware.bat; HKEY_LOCAL_MACHINE\SOFTWARE\Microsoft\Windows\CurrentVersion\Run:MalwareApp:C:\Program Files\Malware\rTgT34y.exe; HKEY_LOCAL_MACHINE\SOFTWARE\Microsoft\Windows NT\CurrentVersion\Winlogon:Shell:C:\Program Files\Malware\run.exe; BackdoorService:C:\Windows\System32\BackdoorService.exe; HKEY_LOCAL_MACHINE\SYSTEM\ControlSet001\services:Spyware:C:\Windows\System32\Spyware.exe; HKEY_LOCAL_MACHINE\SYSTEM\ControlSet001\services:Worm:C:\Windows\System32\Worm.exe</t>
  </si>
  <si>
    <t>113.59.221.85; 34.223.254.155; 12.205.254.10; 174.122.190.51; 117.12.200.13; evil_domain_xyz.net; 36.93.14.132</t>
  </si>
  <si>
    <t>HKEY_LOCAL_MACHINE\SOFTWARE\Microsoft\Windows NT\CurrentVersion\Winlogon:Userinit:C:\Program Files\Malware\malware.exe; BotnetService:C:\Windows\System32\BotnetService.exe; HKEY_CURRENT_USER\Software\Microsoft\Windows\CurrentVersion\Run:Ransomware:C:\Program Files\Ransomware\kLmN82x.exe</t>
  </si>
  <si>
    <t>malware_456; botnet_xyz_3232; trojan_xyz_2311</t>
  </si>
  <si>
    <t>BackdoorService:C:\Windows\System32\BackdoorService.exe; HKEY_LOCAL_MACHINE\SOFTWARE\Microsoft\Windows NT\CurrentVersion\Winlogon:Userinit:C:\Program Files\Malware\malware.exe; HKEY_CURRENT_USER\Software\Microsoft\Windows\CurrentVersion\Run:Backdoor:C:\Program Files\Backdoor\zG1B2c.exe</t>
  </si>
  <si>
    <t>backdoor_xyz_8877; bc251f1df74d50e851e75b69d06c8c9f</t>
  </si>
  <si>
    <t>HKEY_LOCAL_MACHINE\SOFTWARE\Microsoft\Windows NT\CurrentVersion\Winlogon:Userinit:C:\Program Files\Malware\malware.exe; HKEY_CURRENT_USER\Control Panel\Desktop:Wallpaper:C:\Program Files\Malware\Background.jpg; HKEY_LOCAL_MACHINE\SYSTEM\ControlSet001\services:EvilService:C:\Windows\System32\EvilService.exe; RansomwareService:C:\Windows\System32\RansomwareService.exe</t>
  </si>
  <si>
    <t>b739c3f4b4d6806f14d0e790d6e536eb; 8e02db05cde0f17cc12e78cbb531d7a4</t>
  </si>
  <si>
    <t>C:\Users\User123\AppData\Local\Temp\MalwareAbc1.exe; C:\ProgramData\Microsoft\Windows\Start Menu\Programs\Startup\Ransomware.bat; BotnetService:C:\Windows\System32\BotnetService.exe</t>
  </si>
  <si>
    <t>117.12.200.13; 0d84e91c0ca605a6d059b6f64a6f0a6d; botnet_abc_4532; backdoor_xyz_8877; botnet_xyz_3232</t>
  </si>
  <si>
    <t>BackdoorService:C:\Windows\System32\BackdoorService.exe; HKEY_LOCAL_MACHINE\SOFTWARE\Microsoft\Windows NT\CurrentVersion\Winlogon:Shell:C:\Program Files\Malware\run.exe; HKEY_LOCAL_MACHINE\SOFTWARE\Microsoft\Windows NT\CurrentVersion\Winlogon:Shell:C:\Program Files\Malware\malware.exe; HKEY_LOCAL_MACHINE\SOFTWARE\Microsoft\Windows NT\CurrentVersion\Image File Execution Options:AntiVirus:C:\Program Files\Malware\AntiVirus.exe</t>
  </si>
  <si>
    <t>malware_789; 46.163.117.68; evil_domain_abc.com</t>
  </si>
  <si>
    <t>SSHAnalyzer; CyberSIEM; SecureSIM</t>
  </si>
  <si>
    <t>C:\ProgramData\Microsoft\Windows\Start Menu\Programs\Startup\Backdoor.bat; HKEY_LOCAL_MACHINE\SOFTWARE\Microsoft\Windows NT\CurrentVersion\Windows:AppInit_DLLs:C:\Windows\System32\malicious.dll; BotnetService:C:\Windows\System32\BotnetService.exe; BackdoorService:C:\Windows\System32\BackdoorService.exe; HKEY_LOCAL_MACHINE\SOFTWARE\Microsoft\Windows NT\CurrentVersion\Image File Execution Options:AntiVirus:C:\Program Files\Malware\AntiVirus.exe</t>
  </si>
  <si>
    <t>f49e4a4c4e6466f2fa907cbb9456e829; malware_456</t>
  </si>
  <si>
    <t>HKEY_LOCAL_MACHINE\SOFTWARE\Microsoft\Windows\CurrentVersion\Run:MalwareApp:C:\Program Files\Malware\rTgT34y.exe; BackdoorService:C:\Windows\System32\BackdoorService.exe; HKEY_CURRENT_USER\Control Panel\Desktop:Wallpaper:C:\Program Files\Malware\Background.jpg; HKEY_CURRENT_USER\Software\Microsoft\Windows\CurrentVersion\Run:Backdoor:C:\Program Files\Backdoor\zG1B2c.exe</t>
  </si>
  <si>
    <t>ransomware_abc_9988; malware_123; evil_domain_xyz.com; 205.251.221.54; b739c3f4b4d6806f14d0e790d6e536eb; a9cb6ac9d68f697f6a7b6d38b6a9687f</t>
  </si>
  <si>
    <t>Suspicious Scheduled Task for Malware Execution</t>
  </si>
  <si>
    <t>2023-02-02T14:30:00Z</t>
  </si>
  <si>
    <t>2023-02-28T09:12:22Z</t>
  </si>
  <si>
    <t>HKEY_LOCAL_MACHINE\SOFTWARE\Microsoft\Windows NT\CurrentVersion\Windows:AppInit_DLLs:C:\Windows\System32\malicious.dll; C:\ProgramData\Microsoft\Windows\Start Menu\Programs\Startup\Backdoor.bat; HKEY_CURRENT_USER\Software\Microsoft\Windows\CurrentVersion\Run:Backdoor:C:\Program Files\Backdoor\zG1B2c.exe; HKEY_LOCAL_MACHINE\SYSTEM\ControlSet001\services:Worm:C:\Windows\System32\Worm.exe; C:\ProgramData\Microsoft\Windows\Start Menu\Programs\Startup\Malware.bat; C:\Users\User123\AppData\Local\Temp\TrojanPqrs8.exe</t>
  </si>
  <si>
    <t>backdoor_xyz_8877; 23.128.127.176; 205.251.221.54</t>
  </si>
  <si>
    <t>Persistence; Defense Evasion; Execution</t>
  </si>
  <si>
    <t>T1053; T1059</t>
  </si>
  <si>
    <t>calc_unique_by_title</t>
  </si>
  <si>
    <t>calc_total_artifacts</t>
  </si>
  <si>
    <t>calc_total_iocs</t>
  </si>
  <si>
    <t>calc_total_tools</t>
  </si>
  <si>
    <t>Sum of calc_total_artifacts</t>
  </si>
  <si>
    <t>The Dark Horse</t>
  </si>
  <si>
    <t>DarkVortex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</si>
</sst>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8"/>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22" fontId="0" fillId="0" borderId="0" xfId="0" applyNumberFormat="1"/>
    <xf numFmtId="0" fontId="0" fillId="0" borderId="0" xfId="0" pivotButton="1"/>
    <xf numFmtId="0" fontId="0" fillId="0" borderId="0" xfId="0" applyAlignment="1">
      <alignment horizontal="left"/>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numFmt numFmtId="0" formatCode="General"/>
    </dxf>
    <dxf>
      <numFmt numFmtId="0" formatCode="General"/>
    </dxf>
    <dxf>
      <numFmt numFmtId="0" formatCode="General"/>
    </dxf>
    <dxf>
      <numFmt numFmtId="27" formatCode="m/d/yy\ h:mm"/>
    </dxf>
    <dxf>
      <numFmt numFmtId="27" formatCode="m/d/yy\ h:mm"/>
    </dxf>
    <dxf>
      <numFmt numFmtId="27" formatCode="m/d/yy\ h:mm"/>
    </dxf>
    <dxf>
      <numFmt numFmtId="27" formatCode="m/d/yy\ h:mm"/>
    </dxf>
    <dxf>
      <numFmt numFmtId="27" formatCode="m/d/yy\ h:mm"/>
    </dxf>
    <dxf>
      <numFmt numFmtId="27" formatCode="m/d/yy\ 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calcChain" Target="calcChain.xml"/><Relationship Id="rId5" Type="http://schemas.openxmlformats.org/officeDocument/2006/relationships/pivotCacheDefinition" Target="pivotCache/pivotCacheDefinition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[hunt_report_metrics_and_data.xlsx]pivotTables!newHunts</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baseline="0"/>
              <a:t>New vs Repeat Hunts (Distinct Executed)</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pivotFmt>
      <c:pivotFmt>
        <c:idx val="3"/>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pieChart>
        <c:varyColors val="1"/>
        <c:ser>
          <c:idx val="0"/>
          <c:order val="0"/>
          <c:tx>
            <c:strRef>
              <c:f>pivotTables!$B$4</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9326-2247-AEB6-43596F3247F6}"/>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9326-2247-AEB6-43596F3247F6}"/>
              </c:ext>
            </c:extLst>
          </c:dPt>
          <c:dLbls>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pivotTables!$A$5:$A$7</c:f>
              <c:strCache>
                <c:ptCount val="2"/>
                <c:pt idx="0">
                  <c:v>Repeat</c:v>
                </c:pt>
                <c:pt idx="1">
                  <c:v>New</c:v>
                </c:pt>
              </c:strCache>
            </c:strRef>
          </c:cat>
          <c:val>
            <c:numRef>
              <c:f>pivotTables!$B$5:$B$7</c:f>
              <c:numCache>
                <c:formatCode>General</c:formatCode>
                <c:ptCount val="2"/>
                <c:pt idx="0">
                  <c:v>81</c:v>
                </c:pt>
                <c:pt idx="1">
                  <c:v>17</c:v>
                </c:pt>
              </c:numCache>
            </c:numRef>
          </c:val>
          <c:extLst>
            <c:ext xmlns:c16="http://schemas.microsoft.com/office/drawing/2014/chart" uri="{C3380CC4-5D6E-409C-BE32-E72D297353CC}">
              <c16:uniqueId val="{0000000A-9326-2247-AEB6-43596F3247F6}"/>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[hunt_report_metrics_and_data.xlsx]pivotTables!incidentsGenerated</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Total Incidents Generated from Hunts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pivotTables!$R$4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pivotTables!$Q$5:$Q$6</c:f>
              <c:strCache>
                <c:ptCount val="1"/>
                <c:pt idx="0">
                  <c:v>Feb</c:v>
                </c:pt>
              </c:strCache>
            </c:strRef>
          </c:cat>
          <c:val>
            <c:numRef>
              <c:f>pivotTables!$R$5:$R$6</c:f>
              <c:numCache>
                <c:formatCode>General</c:formatCode>
                <c:ptCount val="1"/>
                <c:pt idx="0">
                  <c:v>12</c:v>
                </c:pt>
              </c:numCache>
            </c:numRef>
          </c:val>
          <c:extLst>
            <c:ext xmlns:c16="http://schemas.microsoft.com/office/drawing/2014/chart" uri="{C3380CC4-5D6E-409C-BE32-E72D297353CC}">
              <c16:uniqueId val="{00000000-7C48-264C-9BA9-AA990E842030}"/>
            </c:ext>
          </c:extLst>
        </c:ser>
        <c:dLbls>
          <c:showLegendKey val="0"/>
          <c:showVal val="0"/>
          <c:showCatName val="0"/>
          <c:showSerName val="0"/>
          <c:showPercent val="0"/>
          <c:showBubbleSize val="0"/>
        </c:dLbls>
        <c:gapWidth val="100"/>
        <c:overlap val="-24"/>
        <c:axId val="500515599"/>
        <c:axId val="520634271"/>
      </c:barChart>
      <c:catAx>
        <c:axId val="50051559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20634271"/>
        <c:crosses val="autoZero"/>
        <c:auto val="1"/>
        <c:lblAlgn val="ctr"/>
        <c:lblOffset val="100"/>
        <c:noMultiLvlLbl val="0"/>
      </c:catAx>
      <c:valAx>
        <c:axId val="520634271"/>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00515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[hunt_report_metrics_and_data.xlsx]pivotTables!huntsExecutedByType</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Executed Hunts by Type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pivotFmt>
      <c:pivotFmt>
        <c:idx val="1"/>
      </c:pivotFmt>
      <c:pivotFmt>
        <c:idx val="2"/>
      </c:pivotFmt>
      <c:pivotFmt>
        <c:idx val="3"/>
      </c:pivotFmt>
      <c:pivotFmt>
        <c:idx val="4"/>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pieChart>
        <c:varyColors val="1"/>
        <c:ser>
          <c:idx val="0"/>
          <c:order val="0"/>
          <c:tx>
            <c:strRef>
              <c:f>pivotTables!$V$4</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E50-B344-939E-E1F31743CF3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BE50-B344-939E-E1F31743CF39}"/>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BE50-B344-939E-E1F31743CF39}"/>
              </c:ext>
            </c:extLst>
          </c:dPt>
          <c:dLbls>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pivotTables!$U$5:$U$8</c:f>
              <c:strCache>
                <c:ptCount val="3"/>
                <c:pt idx="0">
                  <c:v>Once</c:v>
                </c:pt>
                <c:pt idx="1">
                  <c:v>Recurring</c:v>
                </c:pt>
                <c:pt idx="2">
                  <c:v>Scheduled</c:v>
                </c:pt>
              </c:strCache>
            </c:strRef>
          </c:cat>
          <c:val>
            <c:numRef>
              <c:f>pivotTables!$V$5:$V$8</c:f>
              <c:numCache>
                <c:formatCode>General</c:formatCode>
                <c:ptCount val="3"/>
                <c:pt idx="0">
                  <c:v>27</c:v>
                </c:pt>
                <c:pt idx="1">
                  <c:v>31</c:v>
                </c:pt>
                <c:pt idx="2">
                  <c:v>40</c:v>
                </c:pt>
              </c:numCache>
            </c:numRef>
          </c:val>
          <c:extLst>
            <c:ext xmlns:c16="http://schemas.microsoft.com/office/drawing/2014/chart" uri="{C3380CC4-5D6E-409C-BE32-E72D297353CC}">
              <c16:uniqueId val="{00000006-BE50-B344-939E-E1F31743CF39}"/>
            </c:ext>
          </c:extLst>
        </c:ser>
        <c:dLbls>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[hunt_report_metrics_and_data.xlsx]pivotTables!huntResultCountbyQueryType</c:name>
    <c:fmtId val="5"/>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Events Analyzed</a:t>
            </a:r>
            <a:r>
              <a:rPr lang="en-US" baseline="0"/>
              <a:t> by Query Type</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howLegendKey val="0"/>
          <c:showVal val="1"/>
          <c:showCatName val="1"/>
          <c:showSerName val="0"/>
          <c:showPercent val="0"/>
          <c:showBubbleSize val="0"/>
          <c:extLst>
            <c:ext xmlns:c15="http://schemas.microsoft.com/office/drawing/2012/chart" uri="{CE6537A1-D6FC-4f65-9D91-7224C49458BB}"/>
          </c:extLst>
        </c:dLbl>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pivotTables!$Z$4:$Z$5</c:f>
              <c:strCache>
                <c:ptCount val="1"/>
                <c:pt idx="0">
                  <c:v>Anomaly</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pivotTables!$Y$6</c:f>
              <c:strCache>
                <c:ptCount val="1"/>
                <c:pt idx="0">
                  <c:v>Total</c:v>
                </c:pt>
              </c:strCache>
            </c:strRef>
          </c:cat>
          <c:val>
            <c:numRef>
              <c:f>pivotTables!$Z$6</c:f>
              <c:numCache>
                <c:formatCode>General</c:formatCode>
                <c:ptCount val="1"/>
                <c:pt idx="0">
                  <c:v>56929</c:v>
                </c:pt>
              </c:numCache>
            </c:numRef>
          </c:val>
          <c:extLst>
            <c:ext xmlns:c16="http://schemas.microsoft.com/office/drawing/2014/chart" uri="{C3380CC4-5D6E-409C-BE32-E72D297353CC}">
              <c16:uniqueId val="{00000000-2247-2A4E-BB96-C1C11B421E84}"/>
            </c:ext>
          </c:extLst>
        </c:ser>
        <c:ser>
          <c:idx val="1"/>
          <c:order val="1"/>
          <c:tx>
            <c:strRef>
              <c:f>pivotTables!$AA$4:$AA$5</c:f>
              <c:strCache>
                <c:ptCount val="1"/>
                <c:pt idx="0">
                  <c:v>Artifact</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pivotTables!$Y$6</c:f>
              <c:strCache>
                <c:ptCount val="1"/>
                <c:pt idx="0">
                  <c:v>Total</c:v>
                </c:pt>
              </c:strCache>
            </c:strRef>
          </c:cat>
          <c:val>
            <c:numRef>
              <c:f>pivotTables!$AA$6</c:f>
              <c:numCache>
                <c:formatCode>General</c:formatCode>
                <c:ptCount val="1"/>
                <c:pt idx="0">
                  <c:v>111667</c:v>
                </c:pt>
              </c:numCache>
            </c:numRef>
          </c:val>
          <c:extLst>
            <c:ext xmlns:c16="http://schemas.microsoft.com/office/drawing/2014/chart" uri="{C3380CC4-5D6E-409C-BE32-E72D297353CC}">
              <c16:uniqueId val="{00000009-287D-F04D-908E-5EDF627409D4}"/>
            </c:ext>
          </c:extLst>
        </c:ser>
        <c:ser>
          <c:idx val="2"/>
          <c:order val="2"/>
          <c:tx>
            <c:strRef>
              <c:f>pivotTables!$AB$4:$AB$5</c:f>
              <c:strCache>
                <c:ptCount val="1"/>
                <c:pt idx="0">
                  <c:v>Free Form</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pivotTables!$Y$6</c:f>
              <c:strCache>
                <c:ptCount val="1"/>
                <c:pt idx="0">
                  <c:v>Total</c:v>
                </c:pt>
              </c:strCache>
            </c:strRef>
          </c:cat>
          <c:val>
            <c:numRef>
              <c:f>pivotTables!$AB$6</c:f>
              <c:numCache>
                <c:formatCode>General</c:formatCode>
                <c:ptCount val="1"/>
                <c:pt idx="0">
                  <c:v>113775</c:v>
                </c:pt>
              </c:numCache>
            </c:numRef>
          </c:val>
          <c:extLst>
            <c:ext xmlns:c16="http://schemas.microsoft.com/office/drawing/2014/chart" uri="{C3380CC4-5D6E-409C-BE32-E72D297353CC}">
              <c16:uniqueId val="{0000000E-287D-F04D-908E-5EDF627409D4}"/>
            </c:ext>
          </c:extLst>
        </c:ser>
        <c:ser>
          <c:idx val="3"/>
          <c:order val="3"/>
          <c:tx>
            <c:strRef>
              <c:f>pivotTables!$AC$4:$AC$5</c:f>
              <c:strCache>
                <c:ptCount val="1"/>
                <c:pt idx="0">
                  <c:v>Structured</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pivotTables!$Y$6</c:f>
              <c:strCache>
                <c:ptCount val="1"/>
                <c:pt idx="0">
                  <c:v>Total</c:v>
                </c:pt>
              </c:strCache>
            </c:strRef>
          </c:cat>
          <c:val>
            <c:numRef>
              <c:f>pivotTables!$AC$6</c:f>
              <c:numCache>
                <c:formatCode>General</c:formatCode>
                <c:ptCount val="1"/>
                <c:pt idx="0">
                  <c:v>108355</c:v>
                </c:pt>
              </c:numCache>
            </c:numRef>
          </c:val>
          <c:extLst>
            <c:ext xmlns:c16="http://schemas.microsoft.com/office/drawing/2014/chart" uri="{C3380CC4-5D6E-409C-BE32-E72D297353CC}">
              <c16:uniqueId val="{0000000F-287D-F04D-908E-5EDF627409D4}"/>
            </c:ext>
          </c:extLst>
        </c:ser>
        <c:ser>
          <c:idx val="4"/>
          <c:order val="4"/>
          <c:tx>
            <c:strRef>
              <c:f>pivotTables!$AD$4:$AD$5</c:f>
              <c:strCache>
                <c:ptCount val="1"/>
                <c:pt idx="0">
                  <c:v>Visual</c:v>
                </c:pt>
              </c:strCache>
            </c:strRef>
          </c:tx>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pivotTables!$Y$6</c:f>
              <c:strCache>
                <c:ptCount val="1"/>
                <c:pt idx="0">
                  <c:v>Total</c:v>
                </c:pt>
              </c:strCache>
            </c:strRef>
          </c:cat>
          <c:val>
            <c:numRef>
              <c:f>pivotTables!$AD$6</c:f>
              <c:numCache>
                <c:formatCode>General</c:formatCode>
                <c:ptCount val="1"/>
                <c:pt idx="0">
                  <c:v>58495</c:v>
                </c:pt>
              </c:numCache>
            </c:numRef>
          </c:val>
          <c:extLst>
            <c:ext xmlns:c16="http://schemas.microsoft.com/office/drawing/2014/chart" uri="{C3380CC4-5D6E-409C-BE32-E72D297353CC}">
              <c16:uniqueId val="{00000010-287D-F04D-908E-5EDF627409D4}"/>
            </c:ext>
          </c:extLst>
        </c:ser>
        <c:dLbls>
          <c:showLegendKey val="0"/>
          <c:showVal val="0"/>
          <c:showCatName val="0"/>
          <c:showSerName val="0"/>
          <c:showPercent val="0"/>
          <c:showBubbleSize val="0"/>
        </c:dLbls>
        <c:gapWidth val="100"/>
        <c:overlap val="-24"/>
        <c:axId val="276175823"/>
        <c:axId val="276559599"/>
      </c:barChart>
      <c:catAx>
        <c:axId val="276175823"/>
        <c:scaling>
          <c:orientation val="minMax"/>
        </c:scaling>
        <c:delete val="1"/>
        <c:axPos val="b"/>
        <c:numFmt formatCode="General" sourceLinked="1"/>
        <c:majorTickMark val="none"/>
        <c:minorTickMark val="none"/>
        <c:tickLblPos val="nextTo"/>
        <c:crossAx val="276559599"/>
        <c:crosses val="autoZero"/>
        <c:auto val="1"/>
        <c:lblAlgn val="ctr"/>
        <c:lblOffset val="100"/>
        <c:noMultiLvlLbl val="0"/>
      </c:catAx>
      <c:valAx>
        <c:axId val="276559599"/>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761758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[hunt_report_metrics_and_data.xlsx]pivotTables!totalCount</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Total Hunts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pivotTables!$AH$4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pivotTables!$AH$5</c:f>
              <c:strCache>
                <c:ptCount val="1"/>
                <c:pt idx="0">
                  <c:v>Total</c:v>
                </c:pt>
              </c:strCache>
            </c:strRef>
          </c:cat>
          <c:val>
            <c:numRef>
              <c:f>pivotTables!$AH$5</c:f>
              <c:numCache>
                <c:formatCode>General</c:formatCode>
                <c:ptCount val="1"/>
                <c:pt idx="0">
                  <c:v>98</c:v>
                </c:pt>
              </c:numCache>
            </c:numRef>
          </c:val>
          <c:extLst>
            <c:ext xmlns:c16="http://schemas.microsoft.com/office/drawing/2014/chart" uri="{C3380CC4-5D6E-409C-BE32-E72D297353CC}">
              <c16:uniqueId val="{00000000-2BFF-4746-BE75-C06C3A8D9B9B}"/>
            </c:ext>
          </c:extLst>
        </c:ser>
        <c:dLbls>
          <c:dLblPos val="ctr"/>
          <c:showLegendKey val="0"/>
          <c:showVal val="1"/>
          <c:showCatName val="0"/>
          <c:showSerName val="0"/>
          <c:showPercent val="0"/>
          <c:showBubbleSize val="0"/>
        </c:dLbls>
        <c:gapWidth val="150"/>
        <c:overlap val="100"/>
        <c:axId val="278393519"/>
        <c:axId val="278205439"/>
      </c:barChart>
      <c:catAx>
        <c:axId val="278393519"/>
        <c:scaling>
          <c:orientation val="minMax"/>
        </c:scaling>
        <c:delete val="1"/>
        <c:axPos val="b"/>
        <c:numFmt formatCode="General" sourceLinked="1"/>
        <c:majorTickMark val="none"/>
        <c:minorTickMark val="none"/>
        <c:tickLblPos val="nextTo"/>
        <c:crossAx val="278205439"/>
        <c:crosses val="autoZero"/>
        <c:auto val="1"/>
        <c:lblAlgn val="ctr"/>
        <c:lblOffset val="100"/>
        <c:noMultiLvlLbl val="0"/>
      </c:catAx>
      <c:valAx>
        <c:axId val="278205439"/>
        <c:scaling>
          <c:orientation val="minMax"/>
        </c:scaling>
        <c:delete val="1"/>
        <c:axPos val="l"/>
        <c:numFmt formatCode="0%" sourceLinked="1"/>
        <c:majorTickMark val="none"/>
        <c:minorTickMark val="none"/>
        <c:tickLblPos val="nextTo"/>
        <c:crossAx val="27839351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[hunt_report_metrics_and_data.xlsx]pivotTables!artifactsIdentifiedFromHunt</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Artifacts Identified by Hunt Query Type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pivotTables!$AP$4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pivotTables!$AO$5:$AO$10</c:f>
              <c:strCache>
                <c:ptCount val="5"/>
                <c:pt idx="0">
                  <c:v>Free Form</c:v>
                </c:pt>
                <c:pt idx="1">
                  <c:v>Artifact</c:v>
                </c:pt>
                <c:pt idx="2">
                  <c:v>Structured</c:v>
                </c:pt>
                <c:pt idx="3">
                  <c:v>Visual</c:v>
                </c:pt>
                <c:pt idx="4">
                  <c:v>Anomaly</c:v>
                </c:pt>
              </c:strCache>
            </c:strRef>
          </c:cat>
          <c:val>
            <c:numRef>
              <c:f>pivotTables!$AP$5:$AP$10</c:f>
              <c:numCache>
                <c:formatCode>General</c:formatCode>
                <c:ptCount val="5"/>
                <c:pt idx="0">
                  <c:v>102</c:v>
                </c:pt>
                <c:pt idx="1">
                  <c:v>92</c:v>
                </c:pt>
                <c:pt idx="2">
                  <c:v>89</c:v>
                </c:pt>
                <c:pt idx="3">
                  <c:v>60</c:v>
                </c:pt>
                <c:pt idx="4">
                  <c:v>60</c:v>
                </c:pt>
              </c:numCache>
            </c:numRef>
          </c:val>
          <c:extLst>
            <c:ext xmlns:c16="http://schemas.microsoft.com/office/drawing/2014/chart" uri="{C3380CC4-5D6E-409C-BE32-E72D297353CC}">
              <c16:uniqueId val="{00000001-4DE8-C846-A95E-C7560AA3790C}"/>
            </c:ext>
          </c:extLst>
        </c:ser>
        <c:dLbls>
          <c:dLblPos val="outEnd"/>
          <c:showLegendKey val="0"/>
          <c:showVal val="1"/>
          <c:showCatName val="0"/>
          <c:showSerName val="0"/>
          <c:showPercent val="0"/>
          <c:showBubbleSize val="0"/>
        </c:dLbls>
        <c:gapWidth val="100"/>
        <c:overlap val="-24"/>
        <c:axId val="266126720"/>
        <c:axId val="237766704"/>
      </c:barChart>
      <c:catAx>
        <c:axId val="266126720"/>
        <c:scaling>
          <c:orientation val="minMax"/>
        </c:scaling>
        <c:delete val="0"/>
        <c:axPos val="b"/>
        <c:numFmt formatCode="General" sourceLinked="1"/>
        <c:majorTickMark val="out"/>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37766704"/>
        <c:crosses val="autoZero"/>
        <c:auto val="1"/>
        <c:lblAlgn val="ctr"/>
        <c:lblOffset val="100"/>
        <c:noMultiLvlLbl val="0"/>
      </c:catAx>
      <c:valAx>
        <c:axId val="237766704"/>
        <c:scaling>
          <c:orientation val="minMax"/>
        </c:scaling>
        <c:delete val="1"/>
        <c:axPos val="l"/>
        <c:numFmt formatCode="General" sourceLinked="1"/>
        <c:majorTickMark val="none"/>
        <c:minorTickMark val="none"/>
        <c:tickLblPos val="nextTo"/>
        <c:crossAx val="26612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[hunt_report_metrics_and_data.xlsx]pivotTables!targetedThreatNames</c:name>
    <c:fmtId val="3"/>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Hunts</a:t>
            </a:r>
            <a:r>
              <a:rPr lang="en-US" baseline="0"/>
              <a:t> by Targeted Threat Name</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pivotTables!$AT$4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pivotTables!$AS$5:$AS$25</c:f>
              <c:strCache>
                <c:ptCount val="20"/>
                <c:pt idx="0">
                  <c:v>Blackout</c:v>
                </c:pt>
                <c:pt idx="1">
                  <c:v>Blueflame</c:v>
                </c:pt>
                <c:pt idx="2">
                  <c:v>Coldfire</c:v>
                </c:pt>
                <c:pt idx="3">
                  <c:v>Crimson</c:v>
                </c:pt>
                <c:pt idx="4">
                  <c:v>DarkArrow</c:v>
                </c:pt>
                <c:pt idx="5">
                  <c:v>DarkMatter</c:v>
                </c:pt>
                <c:pt idx="6">
                  <c:v>Firebrand</c:v>
                </c:pt>
                <c:pt idx="7">
                  <c:v>GhostKey</c:v>
                </c:pt>
                <c:pt idx="8">
                  <c:v>GhostNet</c:v>
                </c:pt>
                <c:pt idx="9">
                  <c:v>IronHorse</c:v>
                </c:pt>
                <c:pt idx="10">
                  <c:v>Mystic</c:v>
                </c:pt>
                <c:pt idx="11">
                  <c:v>Nightfall</c:v>
                </c:pt>
                <c:pt idx="12">
                  <c:v>Nightshade</c:v>
                </c:pt>
                <c:pt idx="13">
                  <c:v>Nightwatch</c:v>
                </c:pt>
                <c:pt idx="14">
                  <c:v>Obsidian</c:v>
                </c:pt>
                <c:pt idx="15">
                  <c:v>Redshift</c:v>
                </c:pt>
                <c:pt idx="16">
                  <c:v>Shadowcat</c:v>
                </c:pt>
                <c:pt idx="17">
                  <c:v>SteelEye</c:v>
                </c:pt>
                <c:pt idx="18">
                  <c:v>Thunderclap</c:v>
                </c:pt>
                <c:pt idx="19">
                  <c:v>Unattributed</c:v>
                </c:pt>
              </c:strCache>
            </c:strRef>
          </c:cat>
          <c:val>
            <c:numRef>
              <c:f>pivotTables!$AT$5:$AT$25</c:f>
              <c:numCache>
                <c:formatCode>General</c:formatCode>
                <c:ptCount val="20"/>
                <c:pt idx="0">
                  <c:v>8</c:v>
                </c:pt>
                <c:pt idx="1">
                  <c:v>3</c:v>
                </c:pt>
                <c:pt idx="2">
                  <c:v>7</c:v>
                </c:pt>
                <c:pt idx="3">
                  <c:v>1</c:v>
                </c:pt>
                <c:pt idx="4">
                  <c:v>5</c:v>
                </c:pt>
                <c:pt idx="5">
                  <c:v>10</c:v>
                </c:pt>
                <c:pt idx="6">
                  <c:v>3</c:v>
                </c:pt>
                <c:pt idx="7">
                  <c:v>8</c:v>
                </c:pt>
                <c:pt idx="8">
                  <c:v>3</c:v>
                </c:pt>
                <c:pt idx="9">
                  <c:v>7</c:v>
                </c:pt>
                <c:pt idx="10">
                  <c:v>4</c:v>
                </c:pt>
                <c:pt idx="11">
                  <c:v>6</c:v>
                </c:pt>
                <c:pt idx="12">
                  <c:v>1</c:v>
                </c:pt>
                <c:pt idx="13">
                  <c:v>8</c:v>
                </c:pt>
                <c:pt idx="14">
                  <c:v>4</c:v>
                </c:pt>
                <c:pt idx="15">
                  <c:v>3</c:v>
                </c:pt>
                <c:pt idx="16">
                  <c:v>2</c:v>
                </c:pt>
                <c:pt idx="17">
                  <c:v>4</c:v>
                </c:pt>
                <c:pt idx="18">
                  <c:v>10</c:v>
                </c:pt>
                <c:pt idx="19">
                  <c:v>1</c:v>
                </c:pt>
              </c:numCache>
            </c:numRef>
          </c:val>
          <c:extLst>
            <c:ext xmlns:c16="http://schemas.microsoft.com/office/drawing/2014/chart" uri="{C3380CC4-5D6E-409C-BE32-E72D297353CC}">
              <c16:uniqueId val="{00000000-2D8E-E344-BF64-590DC6642040}"/>
            </c:ext>
          </c:extLst>
        </c:ser>
        <c:dLbls>
          <c:dLblPos val="outEnd"/>
          <c:showLegendKey val="0"/>
          <c:showVal val="1"/>
          <c:showCatName val="0"/>
          <c:showSerName val="0"/>
          <c:showPercent val="0"/>
          <c:showBubbleSize val="0"/>
        </c:dLbls>
        <c:gapWidth val="100"/>
        <c:overlap val="-24"/>
        <c:axId val="370993824"/>
        <c:axId val="370268752"/>
      </c:barChart>
      <c:catAx>
        <c:axId val="370993824"/>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70268752"/>
        <c:crosses val="autoZero"/>
        <c:auto val="1"/>
        <c:lblAlgn val="ctr"/>
        <c:lblOffset val="100"/>
        <c:noMultiLvlLbl val="0"/>
      </c:catAx>
      <c:valAx>
        <c:axId val="370268752"/>
        <c:scaling>
          <c:orientation val="minMax"/>
        </c:scaling>
        <c:delete val="1"/>
        <c:axPos val="l"/>
        <c:numFmt formatCode="General" sourceLinked="1"/>
        <c:majorTickMark val="none"/>
        <c:minorTickMark val="none"/>
        <c:tickLblPos val="nextTo"/>
        <c:crossAx val="3709938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[hunt_report_metrics_and_data.xlsx]pivotTables!attributedThreatNames</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Hunts by Final Attributed Threat Name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pivotTables!$AX$4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pivotTables!$AW$5:$AW$24</c:f>
              <c:strCache>
                <c:ptCount val="19"/>
                <c:pt idx="0">
                  <c:v>Blackout</c:v>
                </c:pt>
                <c:pt idx="1">
                  <c:v>Blueflame</c:v>
                </c:pt>
                <c:pt idx="2">
                  <c:v>Coldfire</c:v>
                </c:pt>
                <c:pt idx="3">
                  <c:v>Crimson</c:v>
                </c:pt>
                <c:pt idx="4">
                  <c:v>DarkArrow</c:v>
                </c:pt>
                <c:pt idx="5">
                  <c:v>DarkMatter</c:v>
                </c:pt>
                <c:pt idx="6">
                  <c:v>Firebrand</c:v>
                </c:pt>
                <c:pt idx="7">
                  <c:v>GhostKey</c:v>
                </c:pt>
                <c:pt idx="8">
                  <c:v>GhostNet</c:v>
                </c:pt>
                <c:pt idx="9">
                  <c:v>IronHorse</c:v>
                </c:pt>
                <c:pt idx="10">
                  <c:v>Mystic</c:v>
                </c:pt>
                <c:pt idx="11">
                  <c:v>Nightfall</c:v>
                </c:pt>
                <c:pt idx="12">
                  <c:v>Nightwatch</c:v>
                </c:pt>
                <c:pt idx="13">
                  <c:v>Obsidian</c:v>
                </c:pt>
                <c:pt idx="14">
                  <c:v>Redshift</c:v>
                </c:pt>
                <c:pt idx="15">
                  <c:v>Shadowcat</c:v>
                </c:pt>
                <c:pt idx="16">
                  <c:v>SteelEye</c:v>
                </c:pt>
                <c:pt idx="17">
                  <c:v>Thunderclap</c:v>
                </c:pt>
                <c:pt idx="18">
                  <c:v>Unattributed</c:v>
                </c:pt>
              </c:strCache>
            </c:strRef>
          </c:cat>
          <c:val>
            <c:numRef>
              <c:f>pivotTables!$AX$5:$AX$24</c:f>
              <c:numCache>
                <c:formatCode>General</c:formatCode>
                <c:ptCount val="19"/>
                <c:pt idx="0">
                  <c:v>8</c:v>
                </c:pt>
                <c:pt idx="1">
                  <c:v>6</c:v>
                </c:pt>
                <c:pt idx="2">
                  <c:v>3</c:v>
                </c:pt>
                <c:pt idx="3">
                  <c:v>6</c:v>
                </c:pt>
                <c:pt idx="4">
                  <c:v>8</c:v>
                </c:pt>
                <c:pt idx="5">
                  <c:v>8</c:v>
                </c:pt>
                <c:pt idx="6">
                  <c:v>4</c:v>
                </c:pt>
                <c:pt idx="7">
                  <c:v>1</c:v>
                </c:pt>
                <c:pt idx="8">
                  <c:v>2</c:v>
                </c:pt>
                <c:pt idx="9">
                  <c:v>3</c:v>
                </c:pt>
                <c:pt idx="10">
                  <c:v>6</c:v>
                </c:pt>
                <c:pt idx="11">
                  <c:v>2</c:v>
                </c:pt>
                <c:pt idx="12">
                  <c:v>10</c:v>
                </c:pt>
                <c:pt idx="13">
                  <c:v>4</c:v>
                </c:pt>
                <c:pt idx="14">
                  <c:v>7</c:v>
                </c:pt>
                <c:pt idx="15">
                  <c:v>2</c:v>
                </c:pt>
                <c:pt idx="16">
                  <c:v>3</c:v>
                </c:pt>
                <c:pt idx="17">
                  <c:v>9</c:v>
                </c:pt>
                <c:pt idx="18">
                  <c:v>6</c:v>
                </c:pt>
              </c:numCache>
            </c:numRef>
          </c:val>
          <c:extLst>
            <c:ext xmlns:c16="http://schemas.microsoft.com/office/drawing/2014/chart" uri="{C3380CC4-5D6E-409C-BE32-E72D297353CC}">
              <c16:uniqueId val="{00000000-A40F-2249-8735-FCAAEF84F09C}"/>
            </c:ext>
          </c:extLst>
        </c:ser>
        <c:dLbls>
          <c:dLblPos val="outEnd"/>
          <c:showLegendKey val="0"/>
          <c:showVal val="1"/>
          <c:showCatName val="0"/>
          <c:showSerName val="0"/>
          <c:showPercent val="0"/>
          <c:showBubbleSize val="0"/>
        </c:dLbls>
        <c:gapWidth val="100"/>
        <c:overlap val="-24"/>
        <c:axId val="369632912"/>
        <c:axId val="369635232"/>
      </c:barChart>
      <c:catAx>
        <c:axId val="369632912"/>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69635232"/>
        <c:crosses val="autoZero"/>
        <c:auto val="1"/>
        <c:lblAlgn val="ctr"/>
        <c:lblOffset val="100"/>
        <c:noMultiLvlLbl val="0"/>
      </c:catAx>
      <c:valAx>
        <c:axId val="369635232"/>
        <c:scaling>
          <c:orientation val="minMax"/>
        </c:scaling>
        <c:delete val="1"/>
        <c:axPos val="l"/>
        <c:numFmt formatCode="General" sourceLinked="1"/>
        <c:majorTickMark val="none"/>
        <c:minorTickMark val="none"/>
        <c:tickLblPos val="nextTo"/>
        <c:crossAx val="3696329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[hunt_report_metrics_and_data.xlsx]pivotTables!huntsBySource_Verification</c:name>
    <c:fmtId val="4"/>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Hunts Executed by Source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5"/>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6"/>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7"/>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8"/>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9"/>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0"/>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1"/>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2"/>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1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2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2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2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2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dLblPos val="outEnd"/>
          <c:showLegendKey val="0"/>
          <c:showVal val="0"/>
          <c:showCatName val="1"/>
          <c:showSerName val="0"/>
          <c:showPercent val="1"/>
          <c:showBubbleSize val="0"/>
          <c:extLst>
            <c:ext xmlns:c15="http://schemas.microsoft.com/office/drawing/2012/chart" uri="{CE6537A1-D6FC-4f65-9D91-7224C49458BB}"/>
          </c:extLst>
        </c:dLbl>
      </c:pivotFmt>
      <c:pivotFmt>
        <c:idx val="2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2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2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2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2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2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pieChart>
        <c:varyColors val="1"/>
        <c:ser>
          <c:idx val="0"/>
          <c:order val="0"/>
          <c:tx>
            <c:strRef>
              <c:f>pivotTables!$N$4</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5A57-4E4D-AC58-08353BD8A2A0}"/>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5A57-4E4D-AC58-08353BD8A2A0}"/>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5A57-4E4D-AC58-08353BD8A2A0}"/>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5A57-4E4D-AC58-08353BD8A2A0}"/>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5A57-4E4D-AC58-08353BD8A2A0}"/>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5A57-4E4D-AC58-08353BD8A2A0}"/>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5A57-4E4D-AC58-08353BD8A2A0}"/>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5A57-4E4D-AC58-08353BD8A2A0}"/>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5A57-4E4D-AC58-08353BD8A2A0}"/>
              </c:ext>
            </c:extLst>
          </c:dPt>
          <c:dPt>
            <c:idx val="9"/>
            <c:bubble3D val="0"/>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3-5A57-4E4D-AC58-08353BD8A2A0}"/>
              </c:ext>
            </c:extLst>
          </c:dPt>
          <c:dPt>
            <c:idx val="10"/>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5-5A57-4E4D-AC58-08353BD8A2A0}"/>
              </c:ext>
            </c:extLst>
          </c:dPt>
          <c:dLbls>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pivotTables!$M$5:$M$9</c:f>
              <c:strCache>
                <c:ptCount val="4"/>
                <c:pt idx="0">
                  <c:v>RFI-Intelligence</c:v>
                </c:pt>
                <c:pt idx="1">
                  <c:v>RFI-Leadership</c:v>
                </c:pt>
                <c:pt idx="2">
                  <c:v>RFI-SOC</c:v>
                </c:pt>
                <c:pt idx="3">
                  <c:v>RFI-Vulnerability</c:v>
                </c:pt>
              </c:strCache>
            </c:strRef>
          </c:cat>
          <c:val>
            <c:numRef>
              <c:f>pivotTables!$N$5:$N$9</c:f>
              <c:numCache>
                <c:formatCode>General</c:formatCode>
                <c:ptCount val="4"/>
                <c:pt idx="0">
                  <c:v>6</c:v>
                </c:pt>
                <c:pt idx="1">
                  <c:v>3</c:v>
                </c:pt>
                <c:pt idx="2">
                  <c:v>7</c:v>
                </c:pt>
                <c:pt idx="3">
                  <c:v>11</c:v>
                </c:pt>
              </c:numCache>
            </c:numRef>
          </c:val>
          <c:extLst>
            <c:ext xmlns:c16="http://schemas.microsoft.com/office/drawing/2014/chart" uri="{C3380CC4-5D6E-409C-BE32-E72D297353CC}">
              <c16:uniqueId val="{00000016-5A57-4E4D-AC58-08353BD8A2A0}"/>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[hunt_report_metrics_and_data.xlsx]pivotTables!visibilityGapsIdentifiedByReason</c:name>
    <c:fmtId val="2"/>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Hunts With Visibility Gaps Identified by Reason</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pivotTables!$AL$4</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pivotTables!$AK$5:$AK$13</c:f>
              <c:strCache>
                <c:ptCount val="8"/>
                <c:pt idx="0">
                  <c:v>Incomplete asset inventory</c:v>
                </c:pt>
                <c:pt idx="1">
                  <c:v>Poorly configured or missing intrusion detection systems</c:v>
                </c:pt>
                <c:pt idx="2">
                  <c:v>Insufficient log collection and analysis</c:v>
                </c:pt>
                <c:pt idx="3">
                  <c:v>Inability to detect advanced persistent threats</c:v>
                </c:pt>
                <c:pt idx="4">
                  <c:v>Failure to monitor user behavior</c:v>
                </c:pt>
                <c:pt idx="5">
                  <c:v>Lack of monitoring for target object</c:v>
                </c:pt>
                <c:pt idx="6">
                  <c:v>Inadequate threat intelligence feeds</c:v>
                </c:pt>
                <c:pt idx="7">
                  <c:v>Inadequate visibility into network traffic</c:v>
                </c:pt>
              </c:strCache>
            </c:strRef>
          </c:cat>
          <c:val>
            <c:numRef>
              <c:f>pivotTables!$AL$5:$AL$13</c:f>
              <c:numCache>
                <c:formatCode>General</c:formatCode>
                <c:ptCount val="8"/>
                <c:pt idx="0">
                  <c:v>5</c:v>
                </c:pt>
                <c:pt idx="1">
                  <c:v>3</c:v>
                </c:pt>
                <c:pt idx="2">
                  <c:v>2</c:v>
                </c:pt>
                <c:pt idx="3">
                  <c:v>2</c:v>
                </c:pt>
                <c:pt idx="4">
                  <c:v>2</c:v>
                </c:pt>
                <c:pt idx="5">
                  <c:v>1</c:v>
                </c:pt>
                <c:pt idx="6">
                  <c:v>1</c:v>
                </c:pt>
                <c:pt idx="7">
                  <c:v>1</c:v>
                </c:pt>
              </c:numCache>
            </c:numRef>
          </c:val>
          <c:extLst>
            <c:ext xmlns:c16="http://schemas.microsoft.com/office/drawing/2014/chart" uri="{C3380CC4-5D6E-409C-BE32-E72D297353CC}">
              <c16:uniqueId val="{00000000-9649-4744-8505-593C3A6B6F03}"/>
            </c:ext>
          </c:extLst>
        </c:ser>
        <c:dLbls>
          <c:dLblPos val="outEnd"/>
          <c:showLegendKey val="0"/>
          <c:showVal val="1"/>
          <c:showCatName val="0"/>
          <c:showSerName val="0"/>
          <c:showPercent val="0"/>
          <c:showBubbleSize val="0"/>
        </c:dLbls>
        <c:gapWidth val="100"/>
        <c:overlap val="-24"/>
        <c:axId val="248565872"/>
        <c:axId val="319699472"/>
      </c:barChart>
      <c:catAx>
        <c:axId val="248565872"/>
        <c:scaling>
          <c:orientation val="minMax"/>
        </c:scaling>
        <c:delete val="0"/>
        <c:axPos val="b"/>
        <c:numFmt formatCode="General" sourceLinked="1"/>
        <c:majorTickMark val="out"/>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19699472"/>
        <c:crosses val="autoZero"/>
        <c:auto val="1"/>
        <c:lblAlgn val="ctr"/>
        <c:lblOffset val="100"/>
        <c:noMultiLvlLbl val="0"/>
      </c:catAx>
      <c:valAx>
        <c:axId val="319699472"/>
        <c:scaling>
          <c:orientation val="minMax"/>
        </c:scaling>
        <c:delete val="1"/>
        <c:axPos val="l"/>
        <c:numFmt formatCode="General" sourceLinked="1"/>
        <c:majorTickMark val="none"/>
        <c:minorTickMark val="none"/>
        <c:tickLblPos val="nextTo"/>
        <c:crossAx val="2485658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04">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50800</xdr:rowOff>
    </xdr:from>
    <xdr:to>
      <xdr:col>7</xdr:col>
      <xdr:colOff>800100</xdr:colOff>
      <xdr:row>38</xdr:row>
      <xdr:rowOff>50800</xdr:rowOff>
    </xdr:to>
    <xdr:graphicFrame macro="">
      <xdr:nvGraphicFramePr>
        <xdr:cNvPr id="2" name="newHunts">
          <a:extLst>
            <a:ext uri="{FF2B5EF4-FFF2-40B4-BE49-F238E27FC236}">
              <a16:creationId xmlns:a16="http://schemas.microsoft.com/office/drawing/2014/main" id="{186B05D4-3476-B14C-B3ED-4D415E848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40</xdr:row>
      <xdr:rowOff>38100</xdr:rowOff>
    </xdr:from>
    <xdr:to>
      <xdr:col>8</xdr:col>
      <xdr:colOff>0</xdr:colOff>
      <xdr:row>63</xdr:row>
      <xdr:rowOff>76200</xdr:rowOff>
    </xdr:to>
    <xdr:graphicFrame macro="">
      <xdr:nvGraphicFramePr>
        <xdr:cNvPr id="4" name="incidentsGenerated">
          <a:extLst>
            <a:ext uri="{FF2B5EF4-FFF2-40B4-BE49-F238E27FC236}">
              <a16:creationId xmlns:a16="http://schemas.microsoft.com/office/drawing/2014/main" id="{36A92C51-5CD0-1744-976D-A80964744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203200</xdr:colOff>
      <xdr:row>0</xdr:row>
      <xdr:rowOff>127000</xdr:rowOff>
    </xdr:from>
    <xdr:to>
      <xdr:col>2</xdr:col>
      <xdr:colOff>381000</xdr:colOff>
      <xdr:row>13</xdr:row>
      <xdr:rowOff>104772</xdr:rowOff>
    </xdr:to>
    <mc:AlternateContent xmlns:mc="http://schemas.openxmlformats.org/markup-compatibility/2006" xmlns:a14="http://schemas.microsoft.com/office/drawing/2010/main">
      <mc:Choice Requires="a14">
        <xdr:graphicFrame macro="">
          <xdr:nvGraphicFramePr>
            <xdr:cNvPr id="5" name="hunt_analyst">
              <a:extLst>
                <a:ext uri="{FF2B5EF4-FFF2-40B4-BE49-F238E27FC236}">
                  <a16:creationId xmlns:a16="http://schemas.microsoft.com/office/drawing/2014/main" id="{ED07681A-6BD9-BE3A-CC22-6AAE6B2AF32D}"/>
                </a:ext>
              </a:extLst>
            </xdr:cNvPr>
            <xdr:cNvGraphicFramePr/>
          </xdr:nvGraphicFramePr>
          <xdr:xfrm>
            <a:off x="0" y="0"/>
            <a:ext cx="0" cy="0"/>
          </xdr:xfrm>
          <a:graphic>
            <a:graphicData uri="http://schemas.microsoft.com/office/drawing/2010/slicer">
              <sle:slicer xmlns:sle="http://schemas.microsoft.com/office/drawing/2010/slicer" name="hunt_analyst"/>
            </a:graphicData>
          </a:graphic>
        </xdr:graphicFrame>
      </mc:Choice>
      <mc:Fallback xmlns="">
        <xdr:sp macro="" textlink="">
          <xdr:nvSpPr>
            <xdr:cNvPr id="0" name=""/>
            <xdr:cNvSpPr>
              <a:spLocks noTextEdit="1"/>
            </xdr:cNvSpPr>
          </xdr:nvSpPr>
          <xdr:spPr>
            <a:xfrm>
              <a:off x="203200" y="1270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9</xdr:col>
      <xdr:colOff>25400</xdr:colOff>
      <xdr:row>15</xdr:row>
      <xdr:rowOff>38100</xdr:rowOff>
    </xdr:from>
    <xdr:to>
      <xdr:col>17</xdr:col>
      <xdr:colOff>774700</xdr:colOff>
      <xdr:row>38</xdr:row>
      <xdr:rowOff>76200</xdr:rowOff>
    </xdr:to>
    <xdr:graphicFrame macro="">
      <xdr:nvGraphicFramePr>
        <xdr:cNvPr id="7" name="huntsExecutedByType">
          <a:extLst>
            <a:ext uri="{FF2B5EF4-FFF2-40B4-BE49-F238E27FC236}">
              <a16:creationId xmlns:a16="http://schemas.microsoft.com/office/drawing/2014/main" id="{90A3D31E-059C-7D48-B7C8-352E45169D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812800</xdr:colOff>
      <xdr:row>0</xdr:row>
      <xdr:rowOff>25400</xdr:rowOff>
    </xdr:from>
    <xdr:to>
      <xdr:col>17</xdr:col>
      <xdr:colOff>774700</xdr:colOff>
      <xdr:row>13</xdr:row>
      <xdr:rowOff>177800</xdr:rowOff>
    </xdr:to>
    <xdr:graphicFrame macro="">
      <xdr:nvGraphicFramePr>
        <xdr:cNvPr id="8" name="huntEventCountByQueryType">
          <a:extLst>
            <a:ext uri="{FF2B5EF4-FFF2-40B4-BE49-F238E27FC236}">
              <a16:creationId xmlns:a16="http://schemas.microsoft.com/office/drawing/2014/main" id="{F09CAA14-C7E5-5E43-8F00-0D18EE7349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xdr:col>
      <xdr:colOff>520700</xdr:colOff>
      <xdr:row>0</xdr:row>
      <xdr:rowOff>139700</xdr:rowOff>
    </xdr:from>
    <xdr:to>
      <xdr:col>4</xdr:col>
      <xdr:colOff>698500</xdr:colOff>
      <xdr:row>13</xdr:row>
      <xdr:rowOff>117472</xdr:rowOff>
    </xdr:to>
    <mc:AlternateContent xmlns:mc="http://schemas.openxmlformats.org/markup-compatibility/2006" xmlns:a14="http://schemas.microsoft.com/office/drawing/2010/main">
      <mc:Choice Requires="a14">
        <xdr:graphicFrame macro="">
          <xdr:nvGraphicFramePr>
            <xdr:cNvPr id="9" name="hunt_source_type">
              <a:extLst>
                <a:ext uri="{FF2B5EF4-FFF2-40B4-BE49-F238E27FC236}">
                  <a16:creationId xmlns:a16="http://schemas.microsoft.com/office/drawing/2014/main" id="{A961DC33-2F18-A45A-7116-3E1D85ECC828}"/>
                </a:ext>
              </a:extLst>
            </xdr:cNvPr>
            <xdr:cNvGraphicFramePr/>
          </xdr:nvGraphicFramePr>
          <xdr:xfrm>
            <a:off x="0" y="0"/>
            <a:ext cx="0" cy="0"/>
          </xdr:xfrm>
          <a:graphic>
            <a:graphicData uri="http://schemas.microsoft.com/office/drawing/2010/slicer">
              <sle:slicer xmlns:sle="http://schemas.microsoft.com/office/drawing/2010/slicer" name="hunt_source_type"/>
            </a:graphicData>
          </a:graphic>
        </xdr:graphicFrame>
      </mc:Choice>
      <mc:Fallback xmlns="">
        <xdr:sp macro="" textlink="">
          <xdr:nvSpPr>
            <xdr:cNvPr id="0" name=""/>
            <xdr:cNvSpPr>
              <a:spLocks noTextEdit="1"/>
            </xdr:cNvSpPr>
          </xdr:nvSpPr>
          <xdr:spPr>
            <a:xfrm>
              <a:off x="2171700" y="1397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25400</xdr:colOff>
      <xdr:row>0</xdr:row>
      <xdr:rowOff>152400</xdr:rowOff>
    </xdr:from>
    <xdr:to>
      <xdr:col>7</xdr:col>
      <xdr:colOff>800100</xdr:colOff>
      <xdr:row>13</xdr:row>
      <xdr:rowOff>127000</xdr:rowOff>
    </xdr:to>
    <xdr:graphicFrame macro="">
      <xdr:nvGraphicFramePr>
        <xdr:cNvPr id="10" name="Chart 9">
          <a:extLst>
            <a:ext uri="{FF2B5EF4-FFF2-40B4-BE49-F238E27FC236}">
              <a16:creationId xmlns:a16="http://schemas.microsoft.com/office/drawing/2014/main" id="{2BFCD9E2-EA22-D44F-B7B6-E86938D937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40</xdr:row>
      <xdr:rowOff>0</xdr:rowOff>
    </xdr:from>
    <xdr:to>
      <xdr:col>17</xdr:col>
      <xdr:colOff>800100</xdr:colOff>
      <xdr:row>62</xdr:row>
      <xdr:rowOff>190500</xdr:rowOff>
    </xdr:to>
    <xdr:graphicFrame macro="">
      <xdr:nvGraphicFramePr>
        <xdr:cNvPr id="6" name="huntArtifactsIdentifiedByQueryType">
          <a:extLst>
            <a:ext uri="{FF2B5EF4-FFF2-40B4-BE49-F238E27FC236}">
              <a16:creationId xmlns:a16="http://schemas.microsoft.com/office/drawing/2014/main" id="{99D0A30F-3A75-0542-BE7F-EA982D58C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64</xdr:row>
      <xdr:rowOff>0</xdr:rowOff>
    </xdr:from>
    <xdr:to>
      <xdr:col>17</xdr:col>
      <xdr:colOff>812800</xdr:colOff>
      <xdr:row>81</xdr:row>
      <xdr:rowOff>101600</xdr:rowOff>
    </xdr:to>
    <xdr:graphicFrame macro="">
      <xdr:nvGraphicFramePr>
        <xdr:cNvPr id="11" name="huntsByTargetedThreatName">
          <a:extLst>
            <a:ext uri="{FF2B5EF4-FFF2-40B4-BE49-F238E27FC236}">
              <a16:creationId xmlns:a16="http://schemas.microsoft.com/office/drawing/2014/main" id="{8FED5112-D4E7-3440-A6BE-B420CCF94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82</xdr:row>
      <xdr:rowOff>0</xdr:rowOff>
    </xdr:from>
    <xdr:to>
      <xdr:col>17</xdr:col>
      <xdr:colOff>800100</xdr:colOff>
      <xdr:row>98</xdr:row>
      <xdr:rowOff>177800</xdr:rowOff>
    </xdr:to>
    <xdr:graphicFrame macro="">
      <xdr:nvGraphicFramePr>
        <xdr:cNvPr id="12" name="huntsByAttributedThreatName">
          <a:extLst>
            <a:ext uri="{FF2B5EF4-FFF2-40B4-BE49-F238E27FC236}">
              <a16:creationId xmlns:a16="http://schemas.microsoft.com/office/drawing/2014/main" id="{83A7CF49-DD96-8042-9379-A6A1567DDA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812800</xdr:colOff>
      <xdr:row>27</xdr:row>
      <xdr:rowOff>177800</xdr:rowOff>
    </xdr:to>
    <xdr:graphicFrame macro="">
      <xdr:nvGraphicFramePr>
        <xdr:cNvPr id="2" name="filteredRFIHunts">
          <a:extLst>
            <a:ext uri="{FF2B5EF4-FFF2-40B4-BE49-F238E27FC236}">
              <a16:creationId xmlns:a16="http://schemas.microsoft.com/office/drawing/2014/main" id="{5D539B93-2783-8247-BA52-0875DC6A56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25400</xdr:colOff>
      <xdr:row>1</xdr:row>
      <xdr:rowOff>25400</xdr:rowOff>
    </xdr:from>
    <xdr:to>
      <xdr:col>19</xdr:col>
      <xdr:colOff>12700</xdr:colOff>
      <xdr:row>28</xdr:row>
      <xdr:rowOff>12700</xdr:rowOff>
    </xdr:to>
    <xdr:graphicFrame macro="">
      <xdr:nvGraphicFramePr>
        <xdr:cNvPr id="3" name="filteredVisibilityGapsIdentified">
          <a:extLst>
            <a:ext uri="{FF2B5EF4-FFF2-40B4-BE49-F238E27FC236}">
              <a16:creationId xmlns:a16="http://schemas.microsoft.com/office/drawing/2014/main" id="{DC4D33DC-3621-824E-A999-060A847968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4984.982095486113" createdVersion="8" refreshedVersion="8" minRefreshableVersion="3" recordCount="98" xr:uid="{00000000-000A-0000-FFFF-FFFF4E000000}">
  <cacheSource type="worksheet">
    <worksheetSource name="huntReports"/>
  </cacheSource>
  <cacheFields count="53">
    <cacheField name="report_id" numFmtId="0">
      <sharedItems containsSemiMixedTypes="0" containsString="0" containsNumber="1" containsInteger="1" minValue="0" maxValue="97" count="98">
        <n v="0"/>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sharedItems>
    </cacheField>
    <cacheField name="hunt_title" numFmtId="0">
      <sharedItems count="71">
        <s v="Malware Installation via Scripting"/>
        <s v="Malicious JavaScript execution via HTA application"/>
        <s v="Intrusion Attempt through Vulnerable Web Server"/>
        <s v="Suspicious PowerShell Script Execution with Encoded Commands"/>
        <s v="Credential Dumping via LSASS Process Memory Access"/>
        <s v="DNS Tunneling Detection"/>
        <s v="Abnormally high number of failed logins to administrative accounts"/>
        <s v="Suspicious PowerShell command execution"/>
        <s v="Malware Installation via Hijacked DLL"/>
        <s v="Credential Dumping via LSASS Memory Process"/>
        <s v="Suspicious PowerShell Execution via WMI"/>
        <s v="Unusual Process Created via WMI Event Subscription"/>
        <s v="Malicious PowerShell Script Execution via Obfuscated Scripting Techniques"/>
        <s v="PowerShell Command Execution via Living Off The Land Techniques"/>
        <s v="Malicious PowerShell execution from a scheduled task"/>
        <s v="Phishing Attempt via Suspicious Email Link"/>
        <s v="Malicious Script Execution via Spearphishing Link"/>
        <s v="Suspicious Network Activity on External-Facing Servers"/>
        <s v="Enumeration of Sensitive Folders"/>
        <s v="Malicious Powershell Use"/>
        <s v="Malware Dropper Found in Temp Folder"/>
        <s v="Unauthorized access attempts to sensitive directories"/>
        <s v="Unusual User-Agent String in Web Server Logs"/>
        <s v="Ransomware Infection via Malicious Email Attachment"/>
        <s v="Malicious File Download via Command and Control Communication"/>
        <s v="Unusual outbound traffic"/>
        <s v="PowerShell Use without Logging"/>
        <s v="DNS Tunneling via Cobalt Strike Beacon"/>
        <s v="Credential Dumping via Mimikatz"/>
        <s v="Spear Phishing Campaign Targeting Office Documents"/>
        <s v="Suspicious PowerShell Command Line Arguments"/>
        <s v="Use of Exfiltration Tool to Steal Sensitive Information"/>
        <s v="Outdated software versions"/>
        <s v="Suspicious Privilege Escalation via DLL Hijacking"/>
        <s v="Unusual PowerShell Activity"/>
        <s v="SMB lateral movement using Cobalt Strike"/>
        <s v="Malware Ransomware Attack"/>
        <s v="Phishing Attempt against Employees"/>
        <s v="Abnormal system activity during off-hours"/>
        <s v="Suspicious Use of Netstat Command"/>
        <s v="Anomalous Process Behavior Detected in Host System"/>
        <s v="Ransomware Execution via Remote Desktop Protocol"/>
        <s v="Malicious PowerShell Profile"/>
        <s v="Suspicious LSASS Access"/>
        <s v="Malware Dropper via Email Attachment"/>
        <s v="Malicious Email Attachment with Trojan Detected in Email Server"/>
        <s v="Suspicious Use of Sudo Command"/>
        <s v="Malicious PowerShell Command Execution"/>
        <s v="DNS queries to known malicious domains"/>
        <s v="Unusual Domain Name Registrations"/>
        <s v="Registry Persistence - BITS Jobs"/>
        <s v="Encoded command line arguments"/>
        <s v="Suspicious DLL Loaded by Signed Binary"/>
        <s v="Suspicious Network Traffic from IoT Devices"/>
        <s v="Unauthorized SSH access"/>
        <s v="Suspicious Scheduled Task for Malware Execution"/>
        <s v="Windows Remote Management (WinRM) Lateral Movement" u="1"/>
        <s v="Suspicious PowerShell activity - Obfuscated commands" u="1"/>
        <s v="Suspicious PowerShell Child Processes" u="1"/>
        <s v="Suspicious Office macros execution" u="1"/>
        <s v="Discovery of Windows Service with Malicious File Path" u="1"/>
        <s v="Unusual User Account Activity Detected in Windows Event Logs" u="1"/>
        <s v="Suspicious process injection" u="1"/>
        <s v="Suspicious PowerShell Command - Encoded Command" u="1"/>
        <s v="Spearphishing Campaign using Malicious Email Attachments" u="1"/>
        <s v="Ransomware Execution via PSExec" u="1"/>
        <s v="Suspicious Network Activity on Port 443" u="1"/>
        <s v="Suspicious User Account Activity" u="1"/>
        <s v="Unusual use of netsh.exe to exfiltrate data" u="1"/>
        <s v="Data Exfiltration via HTTPS" u="1"/>
        <s v="Suspicious file deletion" u="1"/>
      </sharedItems>
    </cacheField>
    <cacheField name="original_hunt_create_time" numFmtId="0">
      <sharedItems/>
    </cacheField>
    <cacheField name="new_hunt" numFmtId="0">
      <sharedItems count="4">
        <s v="Repeat"/>
        <s v="New"/>
        <b v="0" u="1"/>
        <b v="1" u="1"/>
      </sharedItems>
    </cacheField>
    <cacheField name="hunt_update_time" numFmtId="0">
      <sharedItems/>
    </cacheField>
    <cacheField name="hunt_behaviors_mitigated" numFmtId="0">
      <sharedItems/>
    </cacheField>
    <cacheField name="hunt_query_type" numFmtId="0">
      <sharedItems count="5">
        <s v="Free Form"/>
        <s v="Structured"/>
        <s v="Visual"/>
        <s v="Anomaly"/>
        <s v="Artifact"/>
      </sharedItems>
    </cacheField>
    <cacheField name="hunt_source_type" numFmtId="0">
      <sharedItems count="13">
        <s v="Sandbox-Lab"/>
        <s v="Vendor Vulnerability Report"/>
        <s v="Security Blog"/>
        <s v="Vendor-CyborgSecurity"/>
        <s v="RFI-SOC"/>
        <s v="RFI-Vulnerability"/>
        <s v="Sandbox-Subscription1"/>
        <s v="Github-AwesomeUserRepo"/>
        <s v="RFI-Leadership"/>
        <s v="Vendor Security Blog"/>
        <s v="Analyst Research"/>
        <s v="RFI-Intelligence"/>
        <s v="Analyst ResearchGithub-AwesomeUserRepo" u="1"/>
      </sharedItems>
    </cacheField>
    <cacheField name="hunt_target_os" numFmtId="0">
      <sharedItems/>
    </cacheField>
    <cacheField name="hunt_type" numFmtId="0">
      <sharedItems count="3">
        <s v="Scheduled"/>
        <s v="Recurring"/>
        <s v="Once"/>
      </sharedItems>
    </cacheField>
    <cacheField name="hunt_analyst" numFmtId="0">
      <sharedItems count="5">
        <s v="Amanda Wright"/>
        <s v="Jared Torres"/>
        <s v="Robert Rodriguez"/>
        <s v="Alicia Zamora"/>
        <s v="John Elliott"/>
      </sharedItems>
    </cacheField>
    <cacheField name="hunt_actor_names" numFmtId="0">
      <sharedItems/>
    </cacheField>
    <cacheField name="hunt_threat_names" numFmtId="0">
      <sharedItems count="20">
        <s v="Thunderclap"/>
        <s v="IronHorse"/>
        <s v="Nightfall"/>
        <s v="GhostKey"/>
        <s v="DarkMatter"/>
        <s v="SteelEye"/>
        <s v="Shadowcat"/>
        <s v="Blackout"/>
        <s v="Redshift"/>
        <s v="Mystic"/>
        <s v="Nightwatch"/>
        <s v="GhostNet"/>
        <s v="Coldfire"/>
        <s v="Unattributed"/>
        <s v="Crimson"/>
        <s v="Obsidian"/>
        <s v="Firebrand"/>
        <s v="Blueflame"/>
        <s v="DarkArrow"/>
        <s v="Nightshade"/>
      </sharedItems>
    </cacheField>
    <cacheField name="hunt_total_results" numFmtId="0">
      <sharedItems containsSemiMixedTypes="0" containsString="0" containsNumber="1" containsInteger="1" minValue="15" maxValue="9814"/>
    </cacheField>
    <cacheField name="hunt_triage" numFmtId="0">
      <sharedItems/>
    </cacheField>
    <cacheField name="triage_pivot_data_sources" numFmtId="0">
      <sharedItems/>
    </cacheField>
    <cacheField name="hunt_assignee" numFmtId="0">
      <sharedItems/>
    </cacheField>
    <cacheField name="alerts_identified" numFmtId="0">
      <sharedItems containsSemiMixedTypes="0" containsString="0" containsNumber="1" containsInteger="1" minValue="2" maxValue="50"/>
    </cacheField>
    <cacheField name="hunt_identification_event_type" numFmtId="0">
      <sharedItems/>
    </cacheField>
    <cacheField name="hunt_kill_chain_identification_point" numFmtId="0">
      <sharedItems/>
    </cacheField>
    <cacheField name="escalation_team_name" numFmtId="0">
      <sharedItems/>
    </cacheField>
    <cacheField name="hunt_impact" numFmtId="0">
      <sharedItems containsSemiMixedTypes="0" containsString="0" containsNumber="1" containsInteger="1" minValue="1" maxValue="5"/>
    </cacheField>
    <cacheField name="hunt_outcome" numFmtId="0">
      <sharedItems/>
    </cacheField>
    <cacheField name="hunt_outcome_misconfiguration_type" numFmtId="0">
      <sharedItems/>
    </cacheField>
    <cacheField name="hunt_outcome_visibility_gap_type" numFmtId="0">
      <sharedItems count="9">
        <s v="NotApplicable"/>
        <s v="Inadequate threat intelligence feeds"/>
        <s v="Incomplete asset inventory"/>
        <s v="Inadequate visibility into network traffic"/>
        <s v="Poorly configured or missing intrusion detection systems"/>
        <s v="Insufficient log collection and analysis"/>
        <s v="Failure to monitor user behavior"/>
        <s v="Lack of monitoring for target object"/>
        <s v="Inability to detect advanced persistent threats"/>
      </sharedItems>
    </cacheField>
    <cacheField name="hunt_to_detection" numFmtId="0">
      <sharedItems/>
    </cacheField>
    <cacheField name="hunt_severity" numFmtId="0">
      <sharedItems containsSemiMixedTypes="0" containsString="0" containsNumber="1" containsInteger="1" minValue="1" maxValue="5"/>
    </cacheField>
    <cacheField name="hunt_pivot" numFmtId="0">
      <sharedItems/>
    </cacheField>
    <cacheField name="hunt_attributed_threat_category" numFmtId="0">
      <sharedItems/>
    </cacheField>
    <cacheField name="hunt_attributed_actor_names" numFmtId="0">
      <sharedItems/>
    </cacheField>
    <cacheField name="hunt_attributed_threat_names" numFmtId="0">
      <sharedItems count="19">
        <s v="Mystic"/>
        <s v="Unattributed"/>
        <s v="Blackout"/>
        <s v="Blueflame"/>
        <s v="Redshift"/>
        <s v="Thunderclap"/>
        <s v="SteelEye"/>
        <s v="Shadowcat"/>
        <s v="GhostNet"/>
        <s v="Nightwatch"/>
        <s v="Obsidian"/>
        <s v="Crimson"/>
        <s v="DarkArrow"/>
        <s v="DarkMatter"/>
        <s v="Coldfire"/>
        <s v="IronHorse"/>
        <s v="Firebrand"/>
        <s v="GhostKey"/>
        <s v="Nightfall"/>
      </sharedItems>
    </cacheField>
    <cacheField name="hunt_development_time" numFmtId="0">
      <sharedItems containsSemiMixedTypes="0" containsString="0" containsNumber="1" containsInteger="1" minValue="2" maxValue="12"/>
    </cacheField>
    <cacheField name="hunt_documentation_time" numFmtId="0">
      <sharedItems containsSemiMixedTypes="0" containsString="0" containsNumber="1" containsInteger="1" minValue="1" maxValue="4"/>
    </cacheField>
    <cacheField name="hunt_research_time" numFmtId="0">
      <sharedItems containsSemiMixedTypes="0" containsString="0" containsNumber="1" containsInteger="1" minValue="2" maxValue="8"/>
    </cacheField>
    <cacheField name="hunt_start_time" numFmtId="22">
      <sharedItems containsSemiMixedTypes="0" containsNonDate="0" containsDate="1" containsString="0" minDate="2023-02-01T02:27:08" maxDate="2023-02-28T23:14:45" count="97">
        <d v="2023-02-17T14:29:47"/>
        <d v="2023-02-21T13:58:19"/>
        <d v="2023-02-15T00:18:01"/>
        <d v="2023-02-19T04:55:49"/>
        <d v="2023-02-04T15:29:35"/>
        <d v="2023-02-08T13:56:13"/>
        <d v="2023-02-22T06:32:59"/>
        <d v="2023-02-20T08:34:24"/>
        <d v="2023-02-19T14:30:48"/>
        <d v="2023-02-16T16:26:07"/>
        <d v="2023-02-26T05:42:39"/>
        <d v="2023-02-24T18:56:27"/>
        <d v="2023-02-13T18:52:32"/>
        <d v="2023-02-22T21:01:09"/>
        <d v="2023-02-20T17:34:32"/>
        <d v="2023-02-27T02:52:14"/>
        <d v="2023-02-20T16:53:43"/>
        <d v="2023-02-01T23:37:50"/>
        <d v="2023-02-06T17:11:41"/>
        <d v="2023-02-26T14:57:11"/>
        <d v="2023-02-08T11:15:30"/>
        <d v="2023-02-27T06:02:45"/>
        <d v="2023-02-04T19:29:57"/>
        <d v="2023-02-28T23:14:45"/>
        <d v="2023-02-07T21:49:37"/>
        <d v="2023-02-11T13:06:33"/>
        <d v="2023-02-04T09:31:28"/>
        <d v="2023-02-08T06:48:34"/>
        <d v="2023-02-28T10:52:50"/>
        <d v="2023-02-05T04:59:22"/>
        <d v="2023-02-10T05:20:12"/>
        <d v="2023-02-28T07:45:07"/>
        <d v="2023-02-26T17:56:25"/>
        <d v="2023-02-12T18:40:09"/>
        <d v="2023-02-23T01:07:53"/>
        <d v="2023-02-11T15:35:55"/>
        <d v="2023-02-05T13:25:48"/>
        <d v="2023-02-24T01:04:45"/>
        <d v="2023-02-21T22:24:22"/>
        <d v="2023-02-10T21:01:33"/>
        <d v="2023-02-15T00:28:06"/>
        <d v="2023-02-11T14:09:40"/>
        <d v="2023-02-11T06:54:45"/>
        <d v="2023-02-13T08:03:15"/>
        <d v="2023-02-01T08:40:08"/>
        <d v="2023-02-14T15:45:54"/>
        <d v="2023-02-02T15:49:28"/>
        <d v="2023-02-02T16:36:30"/>
        <d v="2023-02-06T19:34:47"/>
        <d v="2023-02-08T17:50:45"/>
        <d v="2023-02-02T08:54:34"/>
        <d v="2023-02-12T04:31:15"/>
        <d v="2023-02-01T18:10:32"/>
        <d v="2023-02-14T19:33:15"/>
        <d v="2023-02-17T05:12:07"/>
        <d v="2023-02-25T03:11:52"/>
        <d v="2023-02-04T21:55:51"/>
        <d v="2023-02-10T13:26:36"/>
        <d v="2023-02-17T16:30:03"/>
        <d v="2023-02-17T09:55:40"/>
        <d v="2023-02-11T02:44:30"/>
        <d v="2023-02-03T04:20:54"/>
        <d v="2023-02-26T14:24:14"/>
        <d v="2023-02-07T20:15:05"/>
        <d v="2023-02-28T06:49:55"/>
        <d v="2023-02-08T15:10:23"/>
        <d v="2023-02-18T07:52:12"/>
        <d v="2023-02-14T01:33:55"/>
        <d v="2023-02-16T08:19:03"/>
        <d v="2023-02-12T09:29:41"/>
        <d v="2023-02-16T03:54:02"/>
        <d v="2023-02-04T02:19:12"/>
        <d v="2023-02-24T14:37:46"/>
        <d v="2023-02-19T08:35:50"/>
        <d v="2023-02-12T10:33:57"/>
        <d v="2023-02-10T10:51:13"/>
        <d v="2023-02-23T03:02:01"/>
        <d v="2023-02-01T02:27:08"/>
        <d v="2023-02-15T20:17:47"/>
        <d v="2023-02-24T22:24:49"/>
        <d v="2023-02-15T01:46:25"/>
        <d v="2023-02-23T04:57:51"/>
        <d v="2023-02-19T08:20:23"/>
        <d v="2023-02-14T04:50:06"/>
        <d v="2023-02-24T14:57:58"/>
        <d v="2023-02-11T21:17:20"/>
        <d v="2023-02-21T03:39:28"/>
        <d v="2023-02-12T12:38:26"/>
        <d v="2023-02-11T00:58:21"/>
        <d v="2023-02-28T10:58:01"/>
        <d v="2023-02-05T00:55:47"/>
        <d v="2023-02-18T06:28:17"/>
        <d v="2023-02-03T21:41:15"/>
        <d v="2023-02-04T01:34:38"/>
        <d v="2023-02-17T09:37:27"/>
        <d v="2023-02-01T20:30:40"/>
        <d v="2023-02-06T01:08:57"/>
      </sharedItems>
      <fieldGroup par="51" base="34">
        <rangePr groupBy="days" startDate="2023-02-01T02:27:08" endDate="2023-02-28T23:14:45"/>
        <groupItems count="368">
          <s v="&lt;2/1/23"/>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2/28/23"/>
        </groupItems>
      </fieldGroup>
    </cacheField>
    <cacheField name="hunt_triage_time" numFmtId="22">
      <sharedItems containsSemiMixedTypes="0" containsNonDate="0" containsDate="1" containsString="0" minDate="2023-02-01T07:27:08" maxDate="2023-03-01T04:14:45"/>
    </cacheField>
    <cacheField name="original_malicious_event_time" numFmtId="22">
      <sharedItems containsSemiMixedTypes="0" containsNonDate="0" containsDate="1" containsString="0" minDate="2022-11-01T02:17:57" maxDate="2023-01-30T18:45:21"/>
    </cacheField>
    <cacheField name="hunt_report_create_time" numFmtId="22">
      <sharedItems containsSemiMixedTypes="0" containsNonDate="0" containsDate="1" containsString="0" minDate="2023-02-01T02:00:08" maxDate="2023-02-28T21:42:45"/>
    </cacheField>
    <cacheField name="hunt_end_time" numFmtId="22">
      <sharedItems containsSemiMixedTypes="0" containsNonDate="0" containsDate="1" containsString="0" minDate="2023-02-01T10:27:08" maxDate="2023-03-01T06:14:45"/>
    </cacheField>
    <cacheField name="incident_report_create_time" numFmtId="0">
      <sharedItems containsNonDate="0" containsDate="1" containsString="0" containsBlank="1" minDate="2023-02-05T00:29:57" maxDate="2023-02-28T09:49:55" count="12">
        <m/>
        <d v="2023-02-21T16:58:19"/>
        <d v="2023-02-15T06:09:12"/>
        <d v="2023-02-13T23:52:32"/>
        <d v="2023-02-05T00:29:57"/>
        <d v="2023-02-08T00:49:37"/>
        <d v="2023-02-17T12:12:07"/>
        <d v="2023-02-28T09:49:55"/>
        <d v="2023-02-14T05:33:55"/>
        <d v="2023-02-23T09:02:01"/>
        <d v="2023-02-18T08:28:17"/>
        <d v="2023-02-17T15:37:27"/>
      </sharedItems>
      <fieldGroup par="52" base="39">
        <rangePr groupBy="days" startDate="2023-02-05T00:29:57" endDate="2023-02-28T09:49:55"/>
        <groupItems count="368">
          <s v="(blank)"/>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2/28/23"/>
        </groupItems>
      </fieldGroup>
    </cacheField>
    <cacheField name="hunt_artifacts" numFmtId="0">
      <sharedItems longText="1"/>
    </cacheField>
    <cacheField name="hunt_iocs_blocked_mitigated" numFmtId="0">
      <sharedItems/>
    </cacheField>
    <cacheField name="hunt_kill_chain" numFmtId="0">
      <sharedItems/>
    </cacheField>
    <cacheField name="hunt_mitre_tactics" numFmtId="0">
      <sharedItems/>
    </cacheField>
    <cacheField name="hunt_mitre_technique_ids" numFmtId="0">
      <sharedItems/>
    </cacheField>
    <cacheField name="hunt_tools_utilized" numFmtId="0">
      <sharedItems/>
    </cacheField>
    <cacheField name="incident_report_mitigation_time" numFmtId="0">
      <sharedItems containsNonDate="0" containsDate="1" containsString="0" containsBlank="1" minDate="2023-02-06T15:29:57" maxDate="2023-03-07T18:49:55"/>
    </cacheField>
    <cacheField name="calc_unique_by_title" numFmtId="22">
      <sharedItems/>
    </cacheField>
    <cacheField name="calc_total_artifacts" numFmtId="0">
      <sharedItems containsSemiMixedTypes="0" containsString="0" containsNumber="1" containsInteger="1" minValue="2" maxValue="7" count="6">
        <n v="5"/>
        <n v="4"/>
        <n v="3"/>
        <n v="2"/>
        <n v="6"/>
        <n v="7"/>
      </sharedItems>
    </cacheField>
    <cacheField name="calc_total_iocs" numFmtId="0">
      <sharedItems containsSemiMixedTypes="0" containsString="0" containsNumber="1" containsInteger="1" minValue="2" maxValue="8"/>
    </cacheField>
    <cacheField name="calc_total_tools" numFmtId="0">
      <sharedItems containsSemiMixedTypes="0" containsString="0" containsNumber="1" containsInteger="1" minValue="1" maxValue="3"/>
    </cacheField>
    <cacheField name="Months" numFmtId="0" databaseField="0">
      <fieldGroup base="34">
        <rangePr groupBy="months" startDate="2023-02-01T02:27:08" endDate="2023-02-28T23:14:45"/>
        <groupItems count="14">
          <s v="&lt;2/1/23"/>
          <s v="Jan"/>
          <s v="Feb"/>
          <s v="Mar"/>
          <s v="Apr"/>
          <s v="May"/>
          <s v="Jun"/>
          <s v="Jul"/>
          <s v="Aug"/>
          <s v="Sep"/>
          <s v="Oct"/>
          <s v="Nov"/>
          <s v="Dec"/>
          <s v="&gt;2/28/23"/>
        </groupItems>
      </fieldGroup>
    </cacheField>
    <cacheField name="Months2" numFmtId="0" databaseField="0">
      <fieldGroup base="39">
        <rangePr groupBy="months" startDate="2023-02-05T00:29:57" endDate="2023-02-28T09:49:55"/>
        <groupItems count="14">
          <s v="&lt;2/5/23"/>
          <s v="Jan"/>
          <s v="Feb"/>
          <s v="Mar"/>
          <s v="Apr"/>
          <s v="May"/>
          <s v="Jun"/>
          <s v="Jul"/>
          <s v="Aug"/>
          <s v="Sep"/>
          <s v="Oct"/>
          <s v="Nov"/>
          <s v="Dec"/>
          <s v="&gt;2/28/23"/>
        </groupItems>
      </fieldGroup>
    </cacheField>
  </cacheFields>
  <extLst>
    <ext xmlns:x14="http://schemas.microsoft.com/office/spreadsheetml/2009/9/main" uri="{725AE2AE-9491-48be-B2B4-4EB974FC3084}">
      <x14:pivotCacheDefinition pivotCacheId="30997822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8">
  <r>
    <x v="0"/>
    <x v="0"/>
    <s v="2022-12-01T13:15:00Z"/>
    <x v="0"/>
    <s v="2023-02-28T08:40:12Z"/>
    <s v="T1204"/>
    <x v="0"/>
    <x v="0"/>
    <s v="windows-endpoint"/>
    <x v="0"/>
    <x v="0"/>
    <s v="The Dark Brotherhood"/>
    <x v="0"/>
    <n v="5534"/>
    <s v="Triage Performed"/>
    <s v="EventCode 4688"/>
    <s v="John Elliott"/>
    <n v="28"/>
    <s v="service_create"/>
    <s v="Installation"/>
    <s v="Leadership"/>
    <n v="3"/>
    <s v="Misconfiguration"/>
    <s v="Misconfigured firewall rules"/>
    <x v="0"/>
    <b v="0"/>
    <n v="3"/>
    <s v="No Pivoting"/>
    <s v="Advanced persistent threat (APT)"/>
    <s v="The Red Cell"/>
    <x v="0"/>
    <n v="2"/>
    <n v="1"/>
    <n v="8"/>
    <x v="0"/>
    <d v="2023-02-17T19:29:47"/>
    <d v="2023-01-10T01:50:35"/>
    <d v="2023-02-17T13:17:47"/>
    <d v="2023-02-17T22:29:47"/>
    <x v="0"/>
    <s v="BackdoorService:C:\Windows\System32\BackdoorService.exe; HKEY_LOCAL_MACHINE\SOFTWARE\Microsoft\Windows NT\CurrentVersion\Windows:Load:C:\Windows\System32\malicious.dll; C:\ProgramData\Microsoft\Windows\Start Menu\Programs\Startup\Backdoor.bat; HKEY_CURRENT_USER\Software\Microsoft\Windows\CurrentVersion\Run:Spyware:C:\Program Files\Spyware\bKpS46a.exe; HKEY_LOCAL_MACHINE\SOFTWARE\Microsoft\Windows NT\CurrentVersion\Winlogon:Shell:C:\Program Files\Malware\malware.exe"/>
    <s v="botnet_xyz_2233; evil_domain_xyz.net; evil_domain_123.org; 36.93.14.132; backdoor_xyz_8877; a3f3d9266b3f8588a49c9dd3e7b43a45"/>
    <s v="Initial Access; Execution"/>
    <s v="Initial Access; Execution"/>
    <s v="T1204; T1064"/>
    <s v="Cyborg Hunter"/>
    <m/>
    <s v="Distinct"/>
    <x v="0"/>
    <n v="6"/>
    <n v="1"/>
  </r>
  <r>
    <x v="1"/>
    <x v="1"/>
    <s v="2022-12-01T15:02:00Z"/>
    <x v="0"/>
    <s v="2023-02-20T09:35:00Z"/>
    <s v="T1204"/>
    <x v="0"/>
    <x v="1"/>
    <s v="windows-endpoint"/>
    <x v="0"/>
    <x v="1"/>
    <s v="The Red Cell"/>
    <x v="0"/>
    <n v="1307"/>
    <s v="Triage Performed"/>
    <s v="file_create"/>
    <s v="Amanda Wright"/>
    <n v="30"/>
    <s v="EventCode 1"/>
    <s v="Actions on Objectives"/>
    <s v="Engineering"/>
    <n v="1"/>
    <s v="Escalated"/>
    <s v="NotApplicable"/>
    <x v="0"/>
    <b v="0"/>
    <n v="2"/>
    <s v="No Pivoting"/>
    <s v="Rootkit"/>
    <s v="The Red Cell"/>
    <x v="1"/>
    <n v="9"/>
    <n v="4"/>
    <n v="6"/>
    <x v="1"/>
    <d v="2023-02-21T14:58:19"/>
    <d v="2023-01-26T21:21:49"/>
    <d v="2023-02-21T13:00:19"/>
    <d v="2023-02-21T19:58:19"/>
    <x v="1"/>
    <s v="BackdoorService:C:\Windows\System32\BackdoorService.exe; HKEY_CURRENT_USER\Software\Microsoft\Windows\CurrentVersion\Run:Ransomware:C:\Program Files\Ransomware\kLmN82x.exe; HKEY_LOCAL_MACHINE\SOFTWARE\Microsoft\Windows NT\CurrentVersion\Windows:AppInit_DLLs:C:\Windows\System32\malicious.dll; HKEY_LOCAL_MACHINE\SOFTWARE\Microsoft\Windows NT\CurrentVersion\Windows:AppInit_DLLs:C:\Windows\System32\infected.dll"/>
    <s v="117.12.200.13; f49e4a4c4e6466f2fa907cbb9456e829; botnet_abc_4532; botnet_123_4545; 174.122.190.51; 0d84e91c0ca605a6d059b6f64a6f0a6d"/>
    <s v="Exploitation; Command and Control; Actions on Objectives"/>
    <s v="Execution; Persistence; Defense Evasion"/>
    <s v="T1059; T1204; T1170; T1085"/>
    <s v="SIEMAwesome"/>
    <d v="2023-02-26T21:58:19"/>
    <s v="Distinct"/>
    <x v="1"/>
    <n v="6"/>
    <n v="1"/>
  </r>
  <r>
    <x v="2"/>
    <x v="2"/>
    <s v="2023-02-14T21:12:00Z"/>
    <x v="1"/>
    <s v="2023-02-28T10:15:26Z"/>
    <s v="T1190"/>
    <x v="1"/>
    <x v="2"/>
    <s v="windows-server"/>
    <x v="1"/>
    <x v="0"/>
    <s v="The Cyber Mercenaries"/>
    <x v="1"/>
    <n v="9273"/>
    <s v="Triage Performed"/>
    <s v="service_create"/>
    <s v="Amanda Wright"/>
    <n v="36"/>
    <s v="EventCode 4688"/>
    <s v="Exploitation"/>
    <s v="SOC"/>
    <n v="4"/>
    <s v="Escalated"/>
    <s v="NotApplicable"/>
    <x v="0"/>
    <b v="0"/>
    <n v="5"/>
    <s v="No Pivoting"/>
    <s v="Advanced persistent threat (APT)"/>
    <s v="Chimera"/>
    <x v="2"/>
    <n v="12"/>
    <n v="4"/>
    <n v="8"/>
    <x v="2"/>
    <d v="2023-02-15T04:14:34"/>
    <d v="2023-01-07T17:01:23"/>
    <d v="2023-02-15T05:07:10"/>
    <d v="2023-02-15T05:07:12"/>
    <x v="2"/>
    <s v="HKEY_LOCAL_MACHINE\SOFTWARE\Microsoft\Windows NT\CurrentVersion\Windows:Load:C:\Windows\System32\malicious.dll; BackdoorService:C:\Windows\System32\BackdoorService.exe; HKEY_LOCAL_MACHINE\SOFTWARE\Microsoft\Windows NT\CurrentVersion\Image File Execution Options:AntiVirus:C:\Program Files\Malware\AntiVirus.exe; HKEY_LOCAL_MACHINE\SYSTEM\ControlSet001\services:Rootkit:C:\Windows\System32\Rootkit.exe; HKEY_LOCAL_MACHINE\SYSTEM\ControlSet001\services:Spyware:C:\Windows\System32\Spyware.exe"/>
    <s v="117.12.200.13; d8a7c1ec3f15df731f85dc7938e3b80c; botnet_xyz_2233; trojan_abc_9876; malware_567"/>
    <s v="Exploitation; Command and Control; Execution; Persistence; Lateral Movement; Collection; Exfiltration"/>
    <s v="Initial Access; Execution; Lateral Movement; Collection; Exfiltration"/>
    <s v="T1190; T1569; T1105; T1005"/>
    <s v="SecureSIM"/>
    <d v="2023-02-20T20:44:46"/>
    <s v="Distinct"/>
    <x v="0"/>
    <n v="5"/>
    <n v="1"/>
  </r>
  <r>
    <x v="3"/>
    <x v="3"/>
    <s v="2022-12-19T09:15:00Z"/>
    <x v="0"/>
    <s v="2023-02-23T12:48:03Z"/>
    <s v="T1140"/>
    <x v="2"/>
    <x v="3"/>
    <s v="windows-endpoint"/>
    <x v="1"/>
    <x v="1"/>
    <s v="The Grey Hats"/>
    <x v="0"/>
    <n v="5354"/>
    <s v="Triage Performed"/>
    <s v="EventCode 4663"/>
    <s v="Alicia Zamora"/>
    <n v="11"/>
    <s v="EventCode 4663"/>
    <s v="Weaponization"/>
    <s v="Incident Response"/>
    <n v="1"/>
    <s v="Misconfiguration"/>
    <s v="Bad password or default credentials"/>
    <x v="0"/>
    <b v="0"/>
    <n v="2"/>
    <s v="No Pivoting"/>
    <s v="Advanced persistent threat (APT)"/>
    <s v="The Red Cell"/>
    <x v="3"/>
    <n v="6"/>
    <n v="1"/>
    <n v="3"/>
    <x v="3"/>
    <d v="2023-02-19T07:55:49"/>
    <d v="2022-11-18T07:45:47"/>
    <d v="2023-02-19T04:37:49"/>
    <d v="2023-02-19T11:55:49"/>
    <x v="0"/>
    <s v="HKEY_CURRENT_USER\Software\Microsoft\Windows\CurrentVersion\Run:Spyware:C:\Program Files\Spyware\bKpS46a.exe; BotnetService:C:\Windows\System32\BotnetService.exe; C:\ProgramData\Microsoft\Windows\Start Menu\Programs\Startup\Backdoor.bat"/>
    <s v="malware_567; 94.51.77.218; trojan_abc_9876"/>
    <s v="Command and Control; Execution; Defense Evasion"/>
    <s v="Command and Control; Execution; Defense Evasion"/>
    <s v="T1105; T1140; T1027"/>
    <s v="SIEMAwesome"/>
    <m/>
    <s v="Distinct"/>
    <x v="2"/>
    <n v="3"/>
    <n v="1"/>
  </r>
  <r>
    <x v="4"/>
    <x v="4"/>
    <s v="2022-11-25T08:30:00Z"/>
    <x v="0"/>
    <s v="2023-02-27T11:20:35Z"/>
    <s v="T1003"/>
    <x v="3"/>
    <x v="1"/>
    <s v="windows-server"/>
    <x v="0"/>
    <x v="2"/>
    <s v="The Syndicate"/>
    <x v="2"/>
    <n v="6729"/>
    <s v="No Triage"/>
    <s v="EventCode 4663"/>
    <s v="Alicia Zamora"/>
    <n v="43"/>
    <s v="registry_create"/>
    <s v="Actions on Objectives"/>
    <s v="Vulnerability"/>
    <n v="4"/>
    <s v="Visibility Gap"/>
    <s v="NotApplicable"/>
    <x v="1"/>
    <b v="0"/>
    <n v="5"/>
    <s v="No Pivoting"/>
    <s v="Ransomware"/>
    <s v="The Cyber Mercenaries"/>
    <x v="4"/>
    <n v="10"/>
    <n v="3"/>
    <n v="2"/>
    <x v="4"/>
    <d v="2023-02-04T19:29:35"/>
    <d v="2022-12-20T15:56:32"/>
    <d v="2023-02-04T15:19:35"/>
    <d v="2023-02-04T22:29:35"/>
    <x v="0"/>
    <s v="HKEY_LOCAL_MACHINE\SYSTEM\ControlSet001\services:EvilService:C:\Windows\System32\EvilService.exe; C:\ProgramData\Microsoft\Windows\Start Menu\Programs\Startup\Malware.bat; HKEY_LOCAL_MACHINE\SOFTWARE\Microsoft\Windows NT\CurrentVersion\Windows:AppInit_DLLs:C:\Windows\System32\malicious.dll; HKEY_LOCAL_MACHINE\SYSTEM\ControlSet001\services:Worm:C:\Windows\System32\Worm.exe"/>
    <s v="backdoor_xyz_8877; trojan_abc_9876; malware_567; malware_456; malware_123"/>
    <s v="Credential Access"/>
    <s v="Credential Access"/>
    <s v="T1003"/>
    <s v="SIEMAwesome; SSHAnalyzer"/>
    <m/>
    <s v="Distinct"/>
    <x v="1"/>
    <n v="5"/>
    <n v="2"/>
  </r>
  <r>
    <x v="5"/>
    <x v="5"/>
    <s v="2023-02-08T09:47:00Z"/>
    <x v="1"/>
    <s v="2023-02-28T14:02:22Z"/>
    <s v="T1071"/>
    <x v="0"/>
    <x v="1"/>
    <s v="windows-server"/>
    <x v="0"/>
    <x v="3"/>
    <s v="Unattributed"/>
    <x v="3"/>
    <n v="5807"/>
    <s v="No Triage"/>
    <s v="EventCode 7"/>
    <s v="John Elliott"/>
    <n v="13"/>
    <s v="EventCode 7"/>
    <s v="Weaponization"/>
    <s v="Vulnerability"/>
    <n v="1"/>
    <s v="Misconfiguration"/>
    <s v="Unknown"/>
    <x v="0"/>
    <b v="0"/>
    <n v="5"/>
    <s v="Pivot Performed"/>
    <s v="Trojan"/>
    <s v="The Knights Magicians"/>
    <x v="1"/>
    <n v="5"/>
    <n v="4"/>
    <n v="2"/>
    <x v="5"/>
    <d v="2023-02-08T14:59:05"/>
    <d v="2022-12-24T13:45:57"/>
    <d v="2023-02-08T16:36:59"/>
    <d v="2023-02-08T16:41:49"/>
    <x v="0"/>
    <s v="HKEY_LOCAL_MACHINE\SOFTWARE\Microsoft\Windows NT\CurrentVersion\Winlogon:Userinit:C:\Program Files\Malware\malware.exe; C:\ProgramData\Microsoft\Windows\Start Menu\Programs\Startup\Worm.bat; C:\Users\User123\AppData\Local\Temp\MalwareXyz9.exe"/>
    <s v="dd1a7a2a2d289dbbc73f0c907315ac9e; malware_567; malware_456"/>
    <s v="Command and Control"/>
    <s v="Command and Control"/>
    <s v="T1071; T1095"/>
    <s v="CyberSIEM; EndpointAnalyzer"/>
    <m/>
    <s v="Distinct"/>
    <x v="2"/>
    <n v="3"/>
    <n v="2"/>
  </r>
  <r>
    <x v="6"/>
    <x v="6"/>
    <s v="2022-11-30T10:22:00Z"/>
    <x v="0"/>
    <s v="2023-02-28T14:51:00Z"/>
    <s v="T1111"/>
    <x v="2"/>
    <x v="3"/>
    <s v="windows-endpoint"/>
    <x v="1"/>
    <x v="4"/>
    <s v="The Dark Brotherhood"/>
    <x v="4"/>
    <n v="5219"/>
    <s v="No Triage"/>
    <s v="EventCode 3"/>
    <s v="Robert Rodriguez"/>
    <n v="43"/>
    <s v="EventCode 12"/>
    <s v="Installation"/>
    <s v="Engineering"/>
    <n v="2"/>
    <s v="Visibility Gap"/>
    <s v="NotApplicable"/>
    <x v="2"/>
    <b v="0"/>
    <n v="1"/>
    <s v="Pivot Performed"/>
    <s v="Botnet"/>
    <s v="The Syndicate"/>
    <x v="3"/>
    <n v="10"/>
    <n v="4"/>
    <n v="8"/>
    <x v="6"/>
    <d v="2023-02-22T09:32:59"/>
    <d v="2023-01-24T12:26:49"/>
    <d v="2023-02-22T06:09:59"/>
    <d v="2023-02-22T15:32:59"/>
    <x v="0"/>
    <s v="HKEY_LOCAL_MACHINE\SYSTEM\ControlSet001\services:Worm:C:\Windows\System32\Worm.exe; BotnetService:C:\Windows\System32\BotnetService.exe; HKEY_CURRENT_USER\Software\Microsoft\Windows\CurrentVersion\Run:Spyware:C:\Program Files\Spyware\bKpS46a.exe"/>
    <s v="trojan_abc_9876; botnet_xyz_3232"/>
    <s v="Discovery; Credential Access"/>
    <s v="Credential Access"/>
    <s v="T1110; T1111"/>
    <s v="EndpointAnalyzer; CyberSIEM"/>
    <m/>
    <s v="Distinct"/>
    <x v="2"/>
    <n v="2"/>
    <n v="2"/>
  </r>
  <r>
    <x v="7"/>
    <x v="7"/>
    <s v="2022-12-15T07:42:00Z"/>
    <x v="0"/>
    <s v="2023-02-25T14:21:19Z"/>
    <s v="T1047"/>
    <x v="0"/>
    <x v="1"/>
    <s v="windows-server"/>
    <x v="2"/>
    <x v="1"/>
    <s v="The Dark Brotherhood"/>
    <x v="5"/>
    <n v="6538"/>
    <s v="Triage Performed"/>
    <s v="EventCode 1"/>
    <s v="Robert Rodriguez"/>
    <n v="35"/>
    <s v="process"/>
    <s v="Weaponization"/>
    <s v="SOC"/>
    <n v="5"/>
    <s v="Other"/>
    <s v="NotApplicable"/>
    <x v="0"/>
    <b v="0"/>
    <n v="2"/>
    <s v="No Pivoting"/>
    <s v="Fileless malware"/>
    <s v="The Iron Eagles"/>
    <x v="3"/>
    <n v="7"/>
    <n v="2"/>
    <n v="6"/>
    <x v="7"/>
    <d v="2023-02-20T09:34:24"/>
    <d v="2022-11-22T17:51:36"/>
    <d v="2023-02-20T07:20:24"/>
    <d v="2023-02-20T14:34:24"/>
    <x v="0"/>
    <s v="C:\ProgramData\Microsoft\Windows\Start Menu\Programs\Startup\Backdoor.bat; HKEY_LOCAL_MACHINE\SOFTWARE\Microsoft\Windows\CurrentVersion\Run:MalwareApp:C:\Program Files\Malware\rTgT34y.exe"/>
    <s v="backdoor_xyz_8877; 36.93.14.132; f49e4a4c4e6466f2fa907cbb9456e829; malware_456"/>
    <s v="Command and Control; Execution"/>
    <s v="Command and Control; Execution"/>
    <s v="T1047; T1059"/>
    <s v="SecureSIM; EndpointAnalyzer"/>
    <m/>
    <s v="Distinct"/>
    <x v="3"/>
    <n v="4"/>
    <n v="2"/>
  </r>
  <r>
    <x v="8"/>
    <x v="8"/>
    <s v="2022-11-22T10:25:00Z"/>
    <x v="0"/>
    <s v="2023-02-25T18:00:43Z"/>
    <s v="T1574"/>
    <x v="4"/>
    <x v="4"/>
    <s v="windows-server"/>
    <x v="1"/>
    <x v="2"/>
    <s v="The Iron Eagles"/>
    <x v="6"/>
    <n v="763"/>
    <s v="No Triage"/>
    <s v="EventCode 1"/>
    <s v="Alicia Zamora"/>
    <n v="25"/>
    <s v="module_load"/>
    <s v="Delivery"/>
    <s v="SOC"/>
    <n v="1"/>
    <s v="Detection"/>
    <s v="NotApplicable"/>
    <x v="0"/>
    <b v="1"/>
    <n v="1"/>
    <s v="No Pivoting"/>
    <s v="Adware"/>
    <s v="The Red Cell"/>
    <x v="5"/>
    <n v="11"/>
    <n v="1"/>
    <n v="4"/>
    <x v="8"/>
    <d v="2023-02-19T19:30:48"/>
    <d v="2023-01-24T05:59:34"/>
    <d v="2023-02-19T13:52:48"/>
    <d v="2023-02-19T23:30:48"/>
    <x v="0"/>
    <s v="HKEY_LOCAL_MACHINE\SYSTEM\ControlSet001\services:Worm:C:\Windows\System32\Worm.exe; HKEY_LOCAL_MACHINE\SOFTWARE\Microsoft\Windows NT\CurrentVersion\Winlogon:Userinit:C:\Program Files\Malware\malware.exe; HKEY_CURRENT_USER\Software\Microsoft\Windows\CurrentVersion\Run:Spyware:C:\Program Files\Spyware\bKpS46a.exe"/>
    <s v="d8a7c1ec3f15df731f85dc7938e3b80c; 34.223.254.155; 117.12.200.13"/>
    <s v="Delivery; Exploitation; Execution; Persistence"/>
    <s v="Execution; Persistence"/>
    <s v="T1574; T1031"/>
    <s v="SecureSIM"/>
    <m/>
    <s v="Distinct"/>
    <x v="2"/>
    <n v="3"/>
    <n v="1"/>
  </r>
  <r>
    <x v="9"/>
    <x v="9"/>
    <s v="2023-01-11T08:20:00Z"/>
    <x v="0"/>
    <s v="2023-02-26T17:55:34Z"/>
    <s v="T1055"/>
    <x v="4"/>
    <x v="5"/>
    <s v="windows-server"/>
    <x v="2"/>
    <x v="1"/>
    <s v="The Syndicate"/>
    <x v="0"/>
    <n v="1941"/>
    <s v="No Triage"/>
    <s v="EventCode 4657"/>
    <s v="Amanda Wright"/>
    <n v="15"/>
    <s v="EventCode 12"/>
    <s v="Command and Control"/>
    <s v="Vulnerability"/>
    <n v="3"/>
    <s v="No Findings"/>
    <s v="NotApplicable"/>
    <x v="0"/>
    <b v="0"/>
    <n v="2"/>
    <s v="No Pivoting"/>
    <s v="Rootkit"/>
    <s v="Unattributed"/>
    <x v="2"/>
    <n v="12"/>
    <n v="2"/>
    <n v="5"/>
    <x v="9"/>
    <d v="2023-02-16T17:26:07"/>
    <d v="2022-12-18T16:14:30"/>
    <d v="2023-02-16T15:08:07"/>
    <d v="2023-02-16T20:26:07"/>
    <x v="0"/>
    <s v="HKEY_LOCAL_MACHINE\SOFTWARE\Microsoft\Windows NT\CurrentVersion\Windows:AppInit_DLLs:C:\Windows\System32\infected.dll; HKEY_CURRENT_USER\Software\Microsoft\Windows\CurrentVersion\Run:Worm:C:\Program Files\Worm\dFoG57t.exe; BotnetService:C:\Windows\System32\BotnetService.exe; C:\Users\User123\AppData\Local\Temp\TrojanPqrs8.exe; HKEY_CURRENT_USER\Software\Microsoft\Windows\CurrentVersion\Run:Backdoor:C:\Program Files\Backdoor\zG1B2c.exe"/>
    <s v="ransomware_abc_9988; malware_123; 113.59.221.85; 8e02db05cde0f17cc12e78cbb531d7a4; 94.51.77.218; c2a78ff2dbf50b87eeccde95c93e1f16"/>
    <s v="Credential Access; Defense Evasion"/>
    <s v="Credential Access; Defense Evasion"/>
    <s v="T1003; T1055"/>
    <s v="SIEMAwesome"/>
    <m/>
    <s v="Distinct"/>
    <x v="0"/>
    <n v="6"/>
    <n v="1"/>
  </r>
  <r>
    <x v="10"/>
    <x v="10"/>
    <s v="2022-12-05T08:45:00Z"/>
    <x v="0"/>
    <s v="2023-02-15T16:32:21Z"/>
    <s v="T1086"/>
    <x v="1"/>
    <x v="6"/>
    <s v="windows-server"/>
    <x v="2"/>
    <x v="4"/>
    <s v="Unattributed"/>
    <x v="0"/>
    <n v="1003"/>
    <s v="Triage Performed"/>
    <s v="EventCode 7"/>
    <s v="Jared Torres"/>
    <n v="19"/>
    <s v="process"/>
    <s v="Weaponization"/>
    <s v="Incident Response"/>
    <n v="4"/>
    <s v="Detection"/>
    <s v="NotApplicable"/>
    <x v="0"/>
    <b v="1"/>
    <n v="5"/>
    <s v="Pivot Performed"/>
    <s v="Fileless malware"/>
    <s v="The Cyber Ninjas"/>
    <x v="6"/>
    <n v="2"/>
    <n v="2"/>
    <n v="2"/>
    <x v="10"/>
    <d v="2023-02-26T06:42:39"/>
    <d v="2023-01-24T22:15:01"/>
    <d v="2023-02-26T04:06:39"/>
    <d v="2023-02-26T09:42:39"/>
    <x v="0"/>
    <s v="C:\ProgramData\Microsoft\Windows\Start Menu\Programs\Startup\Worm.bat; HKEY_CURRENT_USER\Software\Microsoft\Windows\CurrentVersion\Run:Worm:C:\Program Files\Worm\dFoG57t.exe; HKEY_LOCAL_MACHINE\SOFTWARE\Microsoft\Windows NT\CurrentVersion\Winlogon:Shell:C:\Program Files\Malware\malware.exe; HKEY_LOCAL_MACHINE\SOFTWARE\Microsoft\Windows\CurrentVersion\Run:MalwareApp:C:\Program Files\Malware\rTgT34y.exe; HKEY_CURRENT_USER\SOFTWARE\Microsoft\Windows\CurrentVersion\Explorer\Shell Folders:Startup:C:\Users\User123\AppData\Roaming\Microsoft\Windows\Start Menu\Programs\Startup\Malware.bat"/>
    <s v="a9cb6ac9d68f697f6a7b6d38b6a9687f; botnet_xyz_3232; 205.251.221.54; 36.93.14.132; 12.205.254.10"/>
    <s v="Command and Control; Execution; Defense Evasion"/>
    <s v="Execution; Defense Evasion"/>
    <s v="T1086; T1083"/>
    <s v="SSHAnalyzer; EndpointAnalyzer; SecureSIM"/>
    <m/>
    <s v="Distinct"/>
    <x v="0"/>
    <n v="5"/>
    <n v="3"/>
  </r>
  <r>
    <x v="11"/>
    <x v="11"/>
    <s v="2022-11-30T14:35:00Z"/>
    <x v="0"/>
    <s v="2023-02-19T11:20:54Z"/>
    <s v="T1084"/>
    <x v="3"/>
    <x v="2"/>
    <s v="windows-endpoint"/>
    <x v="0"/>
    <x v="2"/>
    <s v="The Iron Eagles"/>
    <x v="7"/>
    <n v="4711"/>
    <s v="No Triage"/>
    <s v="EventCode 4657"/>
    <s v="John Elliott"/>
    <n v="26"/>
    <s v="EventCode 11"/>
    <s v="Reconnaissance"/>
    <s v="Vulnerability"/>
    <n v="5"/>
    <s v="Misconfiguration"/>
    <s v="Erroneous encryption settings"/>
    <x v="0"/>
    <b v="0"/>
    <n v="4"/>
    <s v="No Pivoting"/>
    <s v="Adware"/>
    <s v="Chimera"/>
    <x v="4"/>
    <n v="7"/>
    <n v="2"/>
    <n v="6"/>
    <x v="11"/>
    <d v="2023-02-24T22:56:27"/>
    <d v="2022-11-13T22:08:06"/>
    <d v="2023-02-24T17:41:27"/>
    <d v="2023-02-25T02:56:27"/>
    <x v="0"/>
    <s v="HKEY_LOCAL_MACHINE\SOFTWARE\Microsoft\Windows NT\CurrentVersion\Winlogon:Userinit:C:\Program Files\Malware\malware.exe; RansomwareService:C:\Windows\System32\RansomwareService.exe; C:\Users\User123\AppData\Local\Temp\TrojanPqrs8.exe; C:\Users\User123\AppData\Local\Temp\MalwareAbc1.exe; HKEY_LOCAL_MACHINE\SOFTWARE\Microsoft\Windows NT\CurrentVersion\Windows:Load:C:\Windows\System32\malicious.dll"/>
    <s v="205.251.221.54; evil_domain_abc.com"/>
    <s v="Execution; Defense Evasion; Persistence"/>
    <s v="Defense Evasion; Persistence"/>
    <s v="T1546; T1084"/>
    <s v="CrossEndpointLogger; CyberSIEM"/>
    <m/>
    <s v="Distinct"/>
    <x v="0"/>
    <n v="2"/>
    <n v="2"/>
  </r>
  <r>
    <x v="12"/>
    <x v="12"/>
    <s v="2022-12-05T14:25:00Z"/>
    <x v="0"/>
    <s v="2023-02-27T21:55:18Z"/>
    <s v="T1140"/>
    <x v="1"/>
    <x v="6"/>
    <s v="windows-endpoint"/>
    <x v="1"/>
    <x v="1"/>
    <s v="The Iron Eagles"/>
    <x v="8"/>
    <n v="7936"/>
    <s v="No Triage"/>
    <s v="EventCode 4657"/>
    <s v="Alicia Zamora"/>
    <n v="40"/>
    <s v="EventCode 4688"/>
    <s v="Reconnaissance"/>
    <s v="Vulnerability"/>
    <n v="5"/>
    <s v="Escalated"/>
    <s v="NotApplicable"/>
    <x v="0"/>
    <b v="0"/>
    <n v="3"/>
    <s v="No Pivoting"/>
    <s v="Spyware"/>
    <s v="The Red Cell"/>
    <x v="5"/>
    <n v="11"/>
    <n v="4"/>
    <n v="3"/>
    <x v="12"/>
    <d v="2023-02-13T21:52:32"/>
    <d v="2022-11-07T10:44:21"/>
    <d v="2023-02-13T18:29:32"/>
    <d v="2023-02-14T02:52:32"/>
    <x v="3"/>
    <s v="BackdoorService:C:\Windows\System32\BackdoorService.exe; HKEY_LOCAL_MACHINE\SYSTEM\ControlSet001\services:Worm:C:\Windows\System32\Worm.exe"/>
    <s v="b739c3f4b4d6806f14d0e790d6e536eb; trojan_abc_9876; malware_123; f49e4a4c4e6466f2fa907cbb9456e829; d8a7c1ec3f15df731f85dc7938e3b80c"/>
    <s v="Execution"/>
    <s v="Execution"/>
    <s v="T1140"/>
    <s v="NetworkNDR"/>
    <d v="2023-02-17T13:52:32"/>
    <s v="Distinct"/>
    <x v="3"/>
    <n v="5"/>
    <n v="1"/>
  </r>
  <r>
    <x v="13"/>
    <x v="13"/>
    <s v="2023-01-17T13:00:00Z"/>
    <x v="0"/>
    <s v="2023-02-24T10:45:20Z"/>
    <s v="T1086"/>
    <x v="0"/>
    <x v="7"/>
    <s v="windows-server"/>
    <x v="1"/>
    <x v="0"/>
    <s v="Chimera"/>
    <x v="9"/>
    <n v="9452"/>
    <s v="No Triage"/>
    <s v="EventCode 1"/>
    <s v="Alicia Zamora"/>
    <n v="41"/>
    <s v="process"/>
    <s v="Reconnaissance"/>
    <s v="Engineering"/>
    <n v="5"/>
    <s v="Other"/>
    <s v="NotApplicable"/>
    <x v="0"/>
    <b v="0"/>
    <n v="5"/>
    <s v="Pivot Performed"/>
    <s v="Advanced persistent threat (APT)"/>
    <s v="The Syndicate"/>
    <x v="7"/>
    <n v="5"/>
    <n v="1"/>
    <n v="5"/>
    <x v="13"/>
    <d v="2023-02-23T01:01:09"/>
    <d v="2023-01-17T14:47:52"/>
    <d v="2023-02-22T19:15:09"/>
    <d v="2023-02-23T06:01:09"/>
    <x v="0"/>
    <s v="BackdoorService:C:\Windows\System32\BackdoorService.exe; C:\Users\User123\AppData\Local\Temp\MalwareAbc1.exe; HKEY_LOCAL_MACHINE\SYSTEM\ControlSet001\services:EvilService:C:\Windows\System32\EvilService.exe"/>
    <s v="117.12.200.13; 217.24.189.100; trojan_xyz_2311; malware_567; ransomware_abc_9988; evil_domain_xyz.net"/>
    <s v="Execution; Defense Evasion"/>
    <s v="Execution; Defense Evasion"/>
    <s v="T1059; T1086"/>
    <s v="CyberSIEM; NetworkNDR"/>
    <m/>
    <s v="Distinct"/>
    <x v="2"/>
    <n v="6"/>
    <n v="2"/>
  </r>
  <r>
    <x v="14"/>
    <x v="2"/>
    <s v="2023-02-14T21:12:00Z"/>
    <x v="1"/>
    <s v="2023-02-28T10:15:26Z"/>
    <s v="T1105"/>
    <x v="1"/>
    <x v="2"/>
    <s v="windows-server"/>
    <x v="0"/>
    <x v="1"/>
    <s v="The Grey Hats"/>
    <x v="10"/>
    <n v="9672"/>
    <s v="Triage Performed"/>
    <s v="EventCode 4688"/>
    <s v="Jared Torres"/>
    <n v="33"/>
    <s v="file_create"/>
    <s v="Exploitation"/>
    <s v="Engineering"/>
    <n v="3"/>
    <s v="Detection"/>
    <s v="NotApplicable"/>
    <x v="0"/>
    <b v="1"/>
    <n v="1"/>
    <s v="No Pivoting"/>
    <s v="Rootkit"/>
    <s v="The Knights Magicians"/>
    <x v="8"/>
    <n v="6"/>
    <n v="1"/>
    <n v="3"/>
    <x v="14"/>
    <d v="2023-02-20T18:34:32"/>
    <d v="2022-12-14T05:43:58"/>
    <d v="2023-02-20T16:07:32"/>
    <d v="2023-02-20T20:34:32"/>
    <x v="0"/>
    <s v="HKEY_CURRENT_USER\Software\Microsoft\Windows\CurrentVersion\Run:Backdoor:C:\Program Files\Backdoor\zG1B2c.exe; BotnetService:C:\Windows\System32\BotnetService.exe; C:\Users\User123\AppData\Local\Temp\Trojan1f7b.exe; C:\Users\User123\AppData\Local\Temp\TrojanPqrs8.exe; BackdoorService:C:\Windows\System32\BackdoorService.exe"/>
    <s v="evil_domain_xyz.com; 79.137.77.23; dd1a7a2a2d289dbbc73f0c907315ac9e; 46.163.117.68; malware_123"/>
    <s v="Exploitation; Command and Control; Execution; Persistence; Lateral Movement; Collection; Exfiltration"/>
    <s v="Initial Access; Execution; Lateral Movement; Collection; Exfiltration"/>
    <s v="T1190; T1569; T1105; T1005"/>
    <s v="EndpointAnalyzer; CyberSIEM; CrossEndpointLogger"/>
    <m/>
    <s v=""/>
    <x v="0"/>
    <n v="5"/>
    <n v="3"/>
  </r>
  <r>
    <x v="15"/>
    <x v="14"/>
    <s v="2022-12-15T09:27:00Z"/>
    <x v="0"/>
    <s v="2023-02-27T11:39:00Z"/>
    <s v="T1053"/>
    <x v="1"/>
    <x v="8"/>
    <s v="windows-server"/>
    <x v="0"/>
    <x v="1"/>
    <s v="The Syndicate"/>
    <x v="0"/>
    <n v="5891"/>
    <s v="Triage Performed"/>
    <s v="EventCode 12"/>
    <s v="Robert Rodriguez"/>
    <n v="42"/>
    <s v="service_create"/>
    <s v="Command and Control"/>
    <s v="Engineering"/>
    <n v="3"/>
    <s v="Visibility Gap"/>
    <s v="NotApplicable"/>
    <x v="3"/>
    <b v="0"/>
    <n v="2"/>
    <s v="Pivot Performed"/>
    <s v="Rootkit"/>
    <s v="The Syndicate"/>
    <x v="9"/>
    <n v="8"/>
    <n v="4"/>
    <n v="7"/>
    <x v="15"/>
    <d v="2023-02-27T06:52:14"/>
    <d v="2023-01-02T13:26:02"/>
    <d v="2023-02-27T01:34:14"/>
    <d v="2023-02-27T12:52:14"/>
    <x v="0"/>
    <s v="HKEY_LOCAL_MACHINE\SOFTWARE\Microsoft\Windows NT\CurrentVersion\Windows:AppInit_DLLs:C:\Windows\System32\malicious.dll; HKEY_LOCAL_MACHINE\SYSTEM\ControlSet001\services:Rootkit:C:\Windows\System32\Rootkit.exe; HKEY_LOCAL_MACHINE\SOFTWARE\Microsoft\Windows NT\CurrentVersion\Windows:Load:C:\Windows\System32\malicious.dll; BackdoorService:C:\Windows\System32\BackdoorService.exe"/>
    <s v="malware_456; f49e4a4c4e6466f2fa907cbb9456e829; 205.251.221.54; b739c3f4b4d6806f14d0e790d6e536eb"/>
    <s v="Exploitation; Command and Control; Actions on Objectives"/>
    <s v="Execution; Persistence; Defense Evasion"/>
    <s v="T1059; T1053; T1168; T1085"/>
    <s v="SIEMAwesome"/>
    <m/>
    <s v="Distinct"/>
    <x v="1"/>
    <n v="4"/>
    <n v="1"/>
  </r>
  <r>
    <x v="16"/>
    <x v="15"/>
    <s v="2023-01-03T16:29:00Z"/>
    <x v="0"/>
    <s v="2023-02-17T12:19:30Z"/>
    <s v="T1566"/>
    <x v="3"/>
    <x v="3"/>
    <s v="windows-server"/>
    <x v="1"/>
    <x v="2"/>
    <s v="The Grey Hats"/>
    <x v="7"/>
    <n v="521"/>
    <s v="Triage Performed"/>
    <s v="EventCode 3"/>
    <s v="Robert Rodriguez"/>
    <n v="33"/>
    <s v="EventCode 11"/>
    <s v="Reconnaissance"/>
    <s v="Vulnerability"/>
    <n v="2"/>
    <s v="Detection"/>
    <s v="NotApplicable"/>
    <x v="0"/>
    <b v="1"/>
    <n v="1"/>
    <s v="Pivot Performed"/>
    <s v="Worm"/>
    <s v="The Cyber Mercenaries"/>
    <x v="10"/>
    <n v="6"/>
    <n v="2"/>
    <n v="4"/>
    <x v="16"/>
    <d v="2023-02-20T17:53:43"/>
    <d v="2023-01-30T18:45:21"/>
    <d v="2023-02-20T16:40:43"/>
    <d v="2023-02-20T22:53:43"/>
    <x v="0"/>
    <s v="RansomwareService:C:\Windows\System32\RansomwareService.exe; HKEY_LOCAL_MACHINE\SOFTWARE\Microsoft\Windows NT\CurrentVersion\Windows:Load:C:\Windows\System32\malicious.dll; C:\Users\User123\AppData\Local\Temp\Trojan1f7b.exe; C:\Users\User123\AppData\Local\Temp\TrojanPqrs8.exe"/>
    <s v="bc251f1df74d50e851e75b69d06c8c9f; malware_789; dd1a7a2a2d289dbbc73f0c907315ac9e; backdoor_xyz_8877; 79.137.77.23"/>
    <s v="Delivery; Initial Access"/>
    <s v="Initial Access"/>
    <s v="T1566"/>
    <s v="SecureSIM"/>
    <m/>
    <s v="Distinct"/>
    <x v="1"/>
    <n v="5"/>
    <n v="1"/>
  </r>
  <r>
    <x v="17"/>
    <x v="12"/>
    <s v="2022-12-05T14:25:00Z"/>
    <x v="0"/>
    <s v="2023-02-27T21:55:18Z"/>
    <s v="T1140"/>
    <x v="1"/>
    <x v="9"/>
    <s v="windows-server"/>
    <x v="1"/>
    <x v="4"/>
    <s v="The Knights Magicians"/>
    <x v="8"/>
    <n v="9519"/>
    <s v="Triage Performed"/>
    <s v="EventCode 7"/>
    <s v="Amanda Wright"/>
    <n v="17"/>
    <s v="process"/>
    <s v="Exploitation"/>
    <s v="Incident Response"/>
    <n v="2"/>
    <s v="Detection"/>
    <s v="NotApplicable"/>
    <x v="0"/>
    <b v="1"/>
    <n v="2"/>
    <s v="Pivot Performed"/>
    <s v="Worm"/>
    <s v="The Red Cell"/>
    <x v="11"/>
    <n v="8"/>
    <n v="2"/>
    <n v="4"/>
    <x v="17"/>
    <d v="2023-02-02T03:37:50"/>
    <d v="2023-01-13T02:11:52"/>
    <d v="2023-02-01T22:34:50"/>
    <d v="2023-02-02T09:37:50"/>
    <x v="0"/>
    <s v="HKEY_CURRENT_USER\Software\Microsoft\Windows\CurrentVersion\Run:Spyware:C:\Program Files\Spyware\bKpS46a.exe; C:\ProgramData\Microsoft\Windows\Start Menu\Programs\Startup\Backdoor.bat"/>
    <s v="113.59.221.85; 30c5513c305f8b5c5b5f5b5c5f5b5c5c; 12.205.254.10; 174.122.190.51; 36.93.14.132"/>
    <s v="Execution"/>
    <s v="Execution"/>
    <s v="T1140"/>
    <s v="SIEMAwesome; SSHAnalyzer; Cyborg Hunter"/>
    <m/>
    <s v=""/>
    <x v="3"/>
    <n v="5"/>
    <n v="3"/>
  </r>
  <r>
    <x v="18"/>
    <x v="16"/>
    <s v="2022-12-18T08:30:00Z"/>
    <x v="0"/>
    <s v="2023-02-27T13:21:35Z"/>
    <s v="T1192"/>
    <x v="0"/>
    <x v="10"/>
    <s v="windows-server"/>
    <x v="0"/>
    <x v="4"/>
    <s v="The Cyber Mercenaries"/>
    <x v="2"/>
    <n v="7807"/>
    <s v="No Triage"/>
    <s v="EventCode 5156"/>
    <s v="Amanda Wright"/>
    <n v="7"/>
    <s v="process"/>
    <s v="Delivery"/>
    <s v="Engineering"/>
    <n v="5"/>
    <s v="Misconfiguration"/>
    <s v="Unknown"/>
    <x v="0"/>
    <b v="0"/>
    <n v="1"/>
    <s v="Pivot Performed"/>
    <s v="Botnet"/>
    <s v="The Cyber Ninjas"/>
    <x v="5"/>
    <n v="10"/>
    <n v="2"/>
    <n v="3"/>
    <x v="18"/>
    <d v="2023-02-06T22:11:41"/>
    <d v="2022-12-13T22:29:10"/>
    <d v="2023-02-06T15:49:41"/>
    <d v="2023-02-07T02:11:41"/>
    <x v="0"/>
    <s v="BotnetService:C:\Windows\System32\BotnetService.exe; HKEY_CURRENT_USER\Software\Microsoft\Windows\CurrentVersion\Run:Spyware:C:\Program Files\Spyware\bKpS46a.exe; HKEY_CURRENT_USER\Software\Microsoft\Windows\CurrentVersion\Run:Worm:C:\Program Files\Worm\dFoG57t.exe"/>
    <s v="d8a7c1ec3f15df731f85dc7938e3b80c; 46.163.117.68; 9f05fa7ebcf0c0dc2b6d2a142c9428fc; 30c5513c305f8b5c5b5f5b5c5f5b5c5c; botnet_xyz_3232"/>
    <s v="Delivery; Exploitation; Initial Access; Execution"/>
    <s v="Execution; Initial Access"/>
    <s v="T1204; T1192"/>
    <s v="SSHAnalyzer"/>
    <m/>
    <s v="Distinct"/>
    <x v="2"/>
    <n v="5"/>
    <n v="1"/>
  </r>
  <r>
    <x v="19"/>
    <x v="17"/>
    <s v="2023-01-02T08:30:00Z"/>
    <x v="0"/>
    <s v="2023-02-28T20:15:10Z"/>
    <s v="T1048"/>
    <x v="0"/>
    <x v="11"/>
    <s v="windows-server"/>
    <x v="0"/>
    <x v="1"/>
    <s v="The Red Cell"/>
    <x v="11"/>
    <n v="4366"/>
    <s v="Triage Performed"/>
    <s v="EventCode 3"/>
    <s v="John Elliott"/>
    <n v="18"/>
    <s v="EventCode 7"/>
    <s v="Command and Control"/>
    <s v="SOC"/>
    <n v="5"/>
    <s v="Other"/>
    <s v="NotApplicable"/>
    <x v="0"/>
    <b v="0"/>
    <n v="2"/>
    <s v="No Pivoting"/>
    <s v="Backdoor"/>
    <s v="The Dark Brotherhood"/>
    <x v="5"/>
    <n v="2"/>
    <n v="1"/>
    <n v="6"/>
    <x v="19"/>
    <d v="2023-02-26T16:57:11"/>
    <d v="2022-11-25T00:25:33"/>
    <d v="2023-02-26T14:12:11"/>
    <d v="2023-02-26T22:57:11"/>
    <x v="0"/>
    <s v="HKEY_CURRENT_USER\Control Panel\Desktop:Wallpaper:C:\Program Files\Malware\Background.jpg; HKEY_LOCAL_MACHINE\SOFTWARE\Microsoft\Windows NT\CurrentVersion\Image File Execution Options:AntiVirus:C:\Program Files\Malware\AntiVirus.exe; HKEY_LOCAL_MACHINE\SOFTWARE\Microsoft\Windows\CurrentVersion\Run:Keylogger:C:\Program Files\Keylogger\uVwX25z.exe; RansomwareService:C:\Windows\System32\RansomwareService.exe; BackdoorService:C:\Windows\System32\BackdoorService.exe; C:\ProgramData\Microsoft\Windows\Start Menu\Programs\Startup\Backdoor.bat"/>
    <s v="backdoor_xyz_8877; malware_789; malware_456; evil_domain_xyz.com; 174.122.190.51"/>
    <s v="Command and Control; Discovery; Exfiltration"/>
    <s v="Command and Control; Discovery; Exfiltration"/>
    <s v="T1043; T1082; T1048"/>
    <s v="SIEMAwesome; NetworkNDR"/>
    <m/>
    <s v="Distinct"/>
    <x v="4"/>
    <n v="5"/>
    <n v="2"/>
  </r>
  <r>
    <x v="20"/>
    <x v="5"/>
    <s v="2023-02-08T09:47:00Z"/>
    <x v="1"/>
    <s v="2023-02-28T14:02:22Z"/>
    <s v="T1095"/>
    <x v="1"/>
    <x v="7"/>
    <s v="windows-endpoint"/>
    <x v="0"/>
    <x v="0"/>
    <s v="Chimera"/>
    <x v="10"/>
    <n v="2760"/>
    <s v="No Triage"/>
    <s v="EventCode 1"/>
    <s v="Jared Torres"/>
    <n v="24"/>
    <s v="EventCode 4657"/>
    <s v="Weaponization"/>
    <s v="Leadership"/>
    <n v="4"/>
    <s v="Detection"/>
    <s v="NotApplicable"/>
    <x v="0"/>
    <b v="1"/>
    <n v="2"/>
    <s v="No Pivoting"/>
    <s v="Adware"/>
    <s v="The Iron Eagles"/>
    <x v="9"/>
    <n v="9"/>
    <n v="3"/>
    <n v="6"/>
    <x v="20"/>
    <d v="2023-02-08T15:42:48"/>
    <d v="2023-01-23T08:56:26"/>
    <d v="2023-02-08T20:06:57"/>
    <d v="2023-02-08T20:58:24"/>
    <x v="0"/>
    <s v="BotnetService:C:\Windows\System32\BotnetService.exe; C:\Users\User123\AppData\Local\Temp\MalwareXyz9.exe"/>
    <s v="f49e4a4c4e6466f2fa907cbb9456e829; a3f3d9266b3f8588a49c9dd3e7b43a45; 217.24.189.100; 12.205.254.10"/>
    <s v="Command and Control"/>
    <s v="Command and Control"/>
    <s v="T1071; T1095"/>
    <s v="SIEMAwesome; NetworkNDR"/>
    <m/>
    <s v=""/>
    <x v="3"/>
    <n v="4"/>
    <n v="2"/>
  </r>
  <r>
    <x v="21"/>
    <x v="10"/>
    <s v="2022-12-05T08:45:00Z"/>
    <x v="0"/>
    <s v="2023-02-15T16:32:21Z"/>
    <s v="T1083"/>
    <x v="0"/>
    <x v="9"/>
    <s v="windows-endpoint"/>
    <x v="0"/>
    <x v="1"/>
    <s v="The Cyber Ninjas"/>
    <x v="4"/>
    <n v="3388"/>
    <s v="Triage Performed"/>
    <s v="EventCode 1"/>
    <s v="John Elliott"/>
    <n v="33"/>
    <s v="file_create"/>
    <s v="Delivery"/>
    <s v="Vulnerability"/>
    <n v="3"/>
    <s v="Visibility Gap"/>
    <s v="NotApplicable"/>
    <x v="4"/>
    <b v="0"/>
    <n v="1"/>
    <s v="Pivot Performed"/>
    <s v="Rootkit"/>
    <s v="Chimera"/>
    <x v="5"/>
    <n v="11"/>
    <n v="3"/>
    <n v="8"/>
    <x v="21"/>
    <d v="2023-02-27T09:02:45"/>
    <d v="2022-11-12T06:25:12"/>
    <d v="2023-02-27T05:13:45"/>
    <d v="2023-02-27T12:02:45"/>
    <x v="0"/>
    <s v="HKEY_LOCAL_MACHINE\SOFTWARE\Microsoft\Windows NT\CurrentVersion\Windows:Load:C:\Windows\System32\malicious.dll; C:\ProgramData\Microsoft\Windows\Start Menu\Programs\Startup\Malware.bat; BotnetService:C:\Windows\System32\BotnetService.exe; HKEY_LOCAL_MACHINE\SYSTEM\ControlSet001\services:Rootkit:C:\Windows\System32\Rootkit.exe; HKEY_LOCAL_MACHINE\SYSTEM\ControlSet001\services:EvilService:C:\Windows\System32\EvilService.exe"/>
    <s v="36.93.14.132; 46.163.117.68; trojan_abc_9876"/>
    <s v="Command and Control; Execution; Defense Evasion"/>
    <s v="Execution; Defense Evasion"/>
    <s v="T1086; T1083"/>
    <s v="CyberSIEM; SIEMAwesome"/>
    <m/>
    <s v=""/>
    <x v="0"/>
    <n v="3"/>
    <n v="2"/>
  </r>
  <r>
    <x v="22"/>
    <x v="9"/>
    <s v="2023-01-11T08:20:00Z"/>
    <x v="0"/>
    <s v="2023-02-26T17:55:34Z"/>
    <s v="T1003"/>
    <x v="0"/>
    <x v="6"/>
    <s v="windows-server"/>
    <x v="0"/>
    <x v="2"/>
    <s v="The Cyber Mercenaries"/>
    <x v="12"/>
    <n v="2149"/>
    <s v="Triage Performed"/>
    <s v="EventCode 7"/>
    <s v="John Elliott"/>
    <n v="18"/>
    <s v="registry_create"/>
    <s v="Delivery"/>
    <s v="Vulnerability"/>
    <n v="4"/>
    <s v="Escalated"/>
    <s v="NotApplicable"/>
    <x v="0"/>
    <b v="0"/>
    <n v="5"/>
    <s v="Pivot Performed"/>
    <s v="Botnet"/>
    <s v="The Knights Magicians"/>
    <x v="12"/>
    <n v="8"/>
    <n v="3"/>
    <n v="8"/>
    <x v="22"/>
    <d v="2023-02-04T22:29:57"/>
    <d v="2023-01-01T20:54:53"/>
    <d v="2023-02-04T19:12:57"/>
    <d v="2023-02-05T01:29:57"/>
    <x v="4"/>
    <s v="BackdoorService:C:\Windows\System32\BackdoorService.exe; HKEY_LOCAL_MACHINE\SOFTWARE\Microsoft\Windows NT\CurrentVersion\Windows:AppInit_DLLs:C:\Windows\System32\infected.dll; TrojanService:C:\Windows\System32\TrojanService.exe"/>
    <s v="30c5513c305f8b5c5b5f5b5c5f5b5c5c; botnet_xyz_3232; 79.137.77.23; evil_domain_xyz.com; 8e02db05cde0f17cc12e78cbb531d7a4"/>
    <s v="Credential Access; Defense Evasion"/>
    <s v="Credential Access; Defense Evasion"/>
    <s v="T1003; T1055"/>
    <s v="EndpointAnalyzer; Cyborg Hunter; CyberSIEM"/>
    <d v="2023-02-06T15:29:57"/>
    <s v=""/>
    <x v="2"/>
    <n v="5"/>
    <n v="3"/>
  </r>
  <r>
    <x v="23"/>
    <x v="18"/>
    <s v="2023-01-15T10:45:00Z"/>
    <x v="0"/>
    <s v="2023-02-22T14:36:21Z"/>
    <s v="T1083"/>
    <x v="4"/>
    <x v="7"/>
    <s v="windows-endpoint"/>
    <x v="1"/>
    <x v="4"/>
    <s v="The Knights Magicians"/>
    <x v="2"/>
    <n v="9539"/>
    <s v="No Triage"/>
    <s v="EventCode 4688"/>
    <s v="Jared Torres"/>
    <n v="22"/>
    <s v="file_create"/>
    <s v="Exploitation"/>
    <s v="Vulnerability"/>
    <n v="4"/>
    <s v="Misconfiguration"/>
    <s v="Rogue host"/>
    <x v="0"/>
    <b v="0"/>
    <n v="3"/>
    <s v="Pivot Performed"/>
    <s v="Fileless malware"/>
    <s v="The Dark Brotherhood"/>
    <x v="12"/>
    <n v="12"/>
    <n v="1"/>
    <n v="2"/>
    <x v="23"/>
    <d v="2023-03-01T04:14:45"/>
    <d v="2022-12-20T22:17:32"/>
    <d v="2023-02-28T21:42:45"/>
    <d v="2023-03-01T06:14:45"/>
    <x v="0"/>
    <s v="HKEY_CURRENT_USER\Software\Microsoft\Windows\CurrentVersion\Run:Ransomware:C:\Program Files\Ransomware\kLmN82x.exe; C:\Users\User123\AppData\Local\Temp\MalwareXyz9.exe; HKEY_CURRENT_USER\Software\Microsoft\Windows\CurrentVersion\Run:Worm:C:\Program Files\Worm\dFoG57t.exe"/>
    <s v="46.163.117.68; trojan_abc_9876; evil_domain_abc.com; evil_domain_123.org; 113.59.221.85"/>
    <s v="Reconnaissance; Initial Access; Discovery; Collection"/>
    <s v="Discovery; Collection"/>
    <s v="T1083; T1082"/>
    <s v="Cyborg Hunter"/>
    <m/>
    <s v="Distinct"/>
    <x v="2"/>
    <n v="5"/>
    <n v="1"/>
  </r>
  <r>
    <x v="24"/>
    <x v="19"/>
    <s v="2023-01-20T17:42:00Z"/>
    <x v="0"/>
    <s v="2023-02-27T18:25:56Z"/>
    <s v="T1027"/>
    <x v="0"/>
    <x v="11"/>
    <s v="windows-endpoint"/>
    <x v="2"/>
    <x v="3"/>
    <s v="Chimera"/>
    <x v="9"/>
    <n v="471"/>
    <s v="No Triage"/>
    <s v="EventCode 1"/>
    <s v="Robert Rodriguez"/>
    <n v="16"/>
    <s v="module_load"/>
    <s v="Weaponization"/>
    <s v="Engineering"/>
    <n v="1"/>
    <s v="Escalated"/>
    <s v="NotApplicable"/>
    <x v="0"/>
    <b v="0"/>
    <n v="2"/>
    <s v="Pivot Performed"/>
    <s v="Advanced persistent threat (APT)"/>
    <s v="The Red Cell"/>
    <x v="2"/>
    <n v="6"/>
    <n v="2"/>
    <n v="5"/>
    <x v="24"/>
    <d v="2023-02-07T22:49:37"/>
    <d v="2023-01-16T00:43:41"/>
    <d v="2023-02-07T20:15:37"/>
    <d v="2023-02-08T02:49:37"/>
    <x v="5"/>
    <s v="HKEY_LOCAL_MACHINE\SYSTEM\ControlSet001\services:Rootkit:C:\Windows\System32\Rootkit.exe; HKEY_LOCAL_MACHINE\SYSTEM\ControlSet001\services:EvilService:C:\Windows\System32\EvilService.exe; BackdoorService:C:\Windows\System32\BackdoorService.exe; HKEY_LOCAL_MACHINE\SOFTWARE\Microsoft\Windows NT\CurrentVersion\Winlogon:Shell:C:\Program Files\Malware\run.exe; HKEY_LOCAL_MACHINE\SYSTEM\ControlSet001\services:Spyware:C:\Windows\System32\Spyware.exe; C:\Users\User123\AppData\Local\Temp\TrojanPqrs8.exe; C:\ProgramData\Microsoft\Windows\Start Menu\Programs\Startup\Backdoor.bat"/>
    <s v="evil_domain_123.org; evil_domain_xyz.net; trojan_abc_9876; 12.205.254.10; 36.93.14.132; 113.59.221.85"/>
    <s v="Execution; Persistence"/>
    <s v="Execution; Defense Evasion"/>
    <s v="T1059; T1027; T1106"/>
    <s v="EndpointAnalyzer; SSHAnalyzer"/>
    <d v="2023-02-12T01:49:37"/>
    <s v="Distinct"/>
    <x v="5"/>
    <n v="6"/>
    <n v="2"/>
  </r>
  <r>
    <x v="25"/>
    <x v="20"/>
    <s v="2022-12-28T11:14:00Z"/>
    <x v="0"/>
    <s v="2023-02-02T09:56:22Z"/>
    <s v="T1105"/>
    <x v="0"/>
    <x v="1"/>
    <s v="windows-endpoint"/>
    <x v="0"/>
    <x v="0"/>
    <s v="Chimera"/>
    <x v="13"/>
    <n v="7483"/>
    <s v="Triage Performed"/>
    <s v="process"/>
    <s v="Alicia Zamora"/>
    <n v="50"/>
    <s v="EventCode 1"/>
    <s v="Weaponization"/>
    <s v="Engineering"/>
    <n v="5"/>
    <s v="Visibility Gap"/>
    <s v="NotApplicable"/>
    <x v="5"/>
    <b v="0"/>
    <n v="5"/>
    <s v="Pivot Performed"/>
    <s v="Backdoor"/>
    <s v="The Grey Hats"/>
    <x v="12"/>
    <n v="2"/>
    <n v="4"/>
    <n v="7"/>
    <x v="25"/>
    <d v="2023-02-11T15:06:33"/>
    <d v="2023-01-25T20:30:13"/>
    <d v="2023-02-11T12:08:33"/>
    <d v="2023-02-11T18:06:33"/>
    <x v="0"/>
    <s v="BotnetService:C:\Windows\System32\BotnetService.exe; BackdoorService:C:\Windows\System32\BackdoorService.exe; C:\ProgramData\Microsoft\Windows\Start Menu\Programs\Startup\Worm.bat; HKEY_LOCAL_MACHINE\SOFTWARE\Microsoft\Windows NT\CurrentVersion\Windows:Load:C:\Windows\System32\malicious.dll"/>
    <s v="12.205.254.10; botnet_xyz_3232; malware_789; bc251f1df74d50e851e75b69d06c8c9f; 94.51.77.218"/>
    <s v="Exploitation; Delivery"/>
    <s v="Defense Evasion; Initial Access"/>
    <s v="T1105; T1204"/>
    <s v="SSHAnalyzer"/>
    <m/>
    <s v="Distinct"/>
    <x v="1"/>
    <n v="5"/>
    <n v="1"/>
  </r>
  <r>
    <x v="26"/>
    <x v="21"/>
    <s v="2023-01-05T07:15:00Z"/>
    <x v="0"/>
    <s v="2023-02-21T13:28:00Z"/>
    <s v="T1134"/>
    <x v="3"/>
    <x v="3"/>
    <s v="windows-endpoint"/>
    <x v="2"/>
    <x v="0"/>
    <s v="The Syndicate"/>
    <x v="14"/>
    <n v="758"/>
    <s v="Triage Performed"/>
    <s v="EventCode 1"/>
    <s v="Robert Rodriguez"/>
    <n v="30"/>
    <s v="EventCode 5156"/>
    <s v="Weaponization"/>
    <s v="SOC"/>
    <n v="3"/>
    <s v="Visibility Gap"/>
    <s v="NotApplicable"/>
    <x v="4"/>
    <b v="0"/>
    <n v="3"/>
    <s v="No Pivoting"/>
    <s v="Trojan"/>
    <s v="The Cyber Mercenaries"/>
    <x v="10"/>
    <n v="9"/>
    <n v="2"/>
    <n v="6"/>
    <x v="26"/>
    <d v="2023-02-04T14:31:28"/>
    <d v="2022-12-28T04:31:25"/>
    <d v="2023-02-04T07:32:28"/>
    <d v="2023-02-04T17:31:28"/>
    <x v="0"/>
    <s v="BotnetService:C:\Windows\System32\BotnetService.exe; HKEY_LOCAL_MACHINE\SOFTWARE\Microsoft\Windows NT\CurrentVersion\Winlogon:Shell:C:\Program Files\Malware\malware.exe; HKEY_LOCAL_MACHINE\SOFTWARE\Microsoft\Windows NT\CurrentVersion\Windows:Load:C:\Windows\System32\malicious.dll; C:\Users\User123\AppData\Local\Temp\MalwareXyz9.exe"/>
    <s v="a3f3d9266b3f8588a49c9dd3e7b43a45; malware_567; botnet_xyz_2233; evil_domain_xyz.net; 9f05fa7ebcf0c0dc2b6d2a142c9428fc"/>
    <s v="Defense Evasion; Privilege Escalation"/>
    <s v="Defense Evasion; Privilege Escalation"/>
    <s v="T1134; T1055"/>
    <s v="CyberSIEM; SecureSIM; NetworkNDR"/>
    <m/>
    <s v="Distinct"/>
    <x v="1"/>
    <n v="5"/>
    <n v="3"/>
  </r>
  <r>
    <x v="27"/>
    <x v="9"/>
    <s v="2023-01-11T08:20:00Z"/>
    <x v="0"/>
    <s v="2023-02-26T17:55:34Z"/>
    <s v="T1055"/>
    <x v="2"/>
    <x v="1"/>
    <s v="windows-endpoint"/>
    <x v="1"/>
    <x v="0"/>
    <s v="The Cyber Mercenaries"/>
    <x v="9"/>
    <n v="2433"/>
    <s v="No Triage"/>
    <s v="EventCode 4688"/>
    <s v="Robert Rodriguez"/>
    <n v="6"/>
    <s v="process"/>
    <s v="Installation"/>
    <s v="Vulnerability"/>
    <n v="1"/>
    <s v="Misconfiguration"/>
    <s v="Unknown"/>
    <x v="0"/>
    <b v="0"/>
    <n v="5"/>
    <s v="No Pivoting"/>
    <s v="Ransomware"/>
    <s v="Unattributed"/>
    <x v="13"/>
    <n v="7"/>
    <n v="1"/>
    <n v="4"/>
    <x v="27"/>
    <d v="2023-02-08T11:48:34"/>
    <d v="2022-11-10T21:18:41"/>
    <d v="2023-02-08T05:34:34"/>
    <d v="2023-02-08T16:48:34"/>
    <x v="0"/>
    <s v="HKEY_LOCAL_MACHINE\SOFTWARE\Microsoft\Windows NT\CurrentVersion\Windows:AppInit_DLLs:C:\Windows\System32\malicious.dll; HKEY_CURRENT_USER\SOFTWARE\Microsoft\Windows\CurrentVersion\Explorer\Shell Folders:Startup:C:\Users\User123\AppData\Roaming\Microsoft\Windows\Start Menu\Programs\Startup\Malware.bat; C:\ProgramData\Microsoft\Windows\Start Menu\Programs\Startup\Ransomware.bat; HKEY_CURRENT_USER\Control Panel\Desktop:Wallpaper:C:\Program Files\Malware\Wallpaper.jpg; C:\ProgramData\Microsoft\Windows\Start Menu\Programs\Startup\Backdoor.bat"/>
    <s v="d8a7c1ec3f15df731f85dc7938e3b80c; 36.93.14.132; botnet_123_4545; botnet_xyz_3232; 46.163.117.68; trojan_xyz_2311; backdoor_xyz_8877"/>
    <s v="Credential Access; Defense Evasion"/>
    <s v="Credential Access; Defense Evasion"/>
    <s v="T1003; T1055"/>
    <s v="SecureSIM; NetworkNDR; EndpointAnalyzer"/>
    <m/>
    <s v=""/>
    <x v="0"/>
    <n v="7"/>
    <n v="3"/>
  </r>
  <r>
    <x v="28"/>
    <x v="22"/>
    <s v="2023-01-28T09:34:00Z"/>
    <x v="0"/>
    <s v="2023-02-19T21:17:12Z"/>
    <s v="T1074"/>
    <x v="1"/>
    <x v="7"/>
    <s v="windows-endpoint"/>
    <x v="2"/>
    <x v="0"/>
    <s v="The Grey Hats"/>
    <x v="0"/>
    <n v="2770"/>
    <s v="No Triage"/>
    <s v="EventCode 4663"/>
    <s v="Jared Torres"/>
    <n v="33"/>
    <s v="service_create"/>
    <s v="Installation"/>
    <s v="Vulnerability"/>
    <n v="2"/>
    <s v="No Findings"/>
    <s v="NotApplicable"/>
    <x v="0"/>
    <b v="0"/>
    <n v="3"/>
    <s v="No Pivoting"/>
    <s v="Adware"/>
    <s v="The Dark Brotherhood"/>
    <x v="13"/>
    <n v="11"/>
    <n v="3"/>
    <n v="2"/>
    <x v="28"/>
    <d v="2023-02-28T11:52:50"/>
    <d v="2023-01-17T13:50:12"/>
    <d v="2023-02-28T09:02:50"/>
    <d v="2023-02-28T15:52:50"/>
    <x v="0"/>
    <s v="C:\ProgramData\Microsoft\Windows\Start Menu\Programs\Startup\Backdoor.bat; HKEY_CURRENT_USER\Software\Microsoft\Windows\CurrentVersion\Run:Ransomware:C:\Program Files\Ransomware\kLmN82x.exe; C:\Users\User123\AppData\Local\Temp\MalwareAbc1.exe; C:\Users\User123\AppData\Local\Temp\TrojanPqrs8.exe"/>
    <s v="botnet_123_4545; 34.223.254.155; malware_456; 12.205.254.10"/>
    <s v="Command and Control; Actions on Objectives"/>
    <s v="Defense Evasion; Collection; Command and Control"/>
    <s v="T1036; T1074; T1105"/>
    <s v="SSHAnalyzer; EndpointAnalyzer; CrossEndpointLogger"/>
    <m/>
    <s v="Distinct"/>
    <x v="1"/>
    <n v="4"/>
    <n v="3"/>
  </r>
  <r>
    <x v="29"/>
    <x v="23"/>
    <s v="2022-11-21T15:20:00Z"/>
    <x v="0"/>
    <s v="2023-01-26T09:40:27Z"/>
    <s v="T1204"/>
    <x v="4"/>
    <x v="8"/>
    <s v="windows-endpoint"/>
    <x v="2"/>
    <x v="4"/>
    <s v="The Syndicate"/>
    <x v="3"/>
    <n v="6441"/>
    <s v="No Triage"/>
    <s v="EventCode 11"/>
    <s v="Robert Rodriguez"/>
    <n v="36"/>
    <s v="file_create"/>
    <s v="Actions on Objectives"/>
    <s v="Engineering"/>
    <n v="3"/>
    <s v="No Findings"/>
    <s v="NotApplicable"/>
    <x v="0"/>
    <b v="0"/>
    <n v="3"/>
    <s v="Pivot Performed"/>
    <s v="Fileless malware"/>
    <s v="The Knights Magicians"/>
    <x v="12"/>
    <n v="4"/>
    <n v="2"/>
    <n v="5"/>
    <x v="29"/>
    <d v="2023-02-05T05:59:22"/>
    <d v="2022-11-12T16:42:31"/>
    <d v="2023-02-05T04:09:22"/>
    <d v="2023-02-05T09:59:22"/>
    <x v="0"/>
    <s v="HKEY_LOCAL_MACHINE\SYSTEM\ControlSet001\services:Rootkit:C:\Windows\System32\Rootkit.exe; HKEY_LOCAL_MACHINE\SOFTWARE\Microsoft\Windows\CurrentVersion\Run:Keylogger:C:\Program Files\Keylogger\uVwX25z.exe"/>
    <s v="evil_domain_abc.com; evil_domain_123.org; 79.137.77.23; bc251f1df74d50e851e75b69d06c8c9f; backdoor_xyz_8877; 23.128.127.176; 205.251.221.54"/>
    <s v="Delivery; Exploitation; Command and Control; Actions on Objectives"/>
    <s v="Initial Access; Impact"/>
    <s v="T1566; T1204"/>
    <s v="SecureSIM"/>
    <m/>
    <s v="Distinct"/>
    <x v="3"/>
    <n v="7"/>
    <n v="1"/>
  </r>
  <r>
    <x v="30"/>
    <x v="24"/>
    <s v="2022-12-10T11:00:00Z"/>
    <x v="0"/>
    <s v="2023-02-28T10:15:07Z"/>
    <s v="T1105"/>
    <x v="1"/>
    <x v="10"/>
    <s v="windows-server"/>
    <x v="2"/>
    <x v="2"/>
    <s v="The Dark Brotherhood"/>
    <x v="5"/>
    <n v="9814"/>
    <s v="Triage Performed"/>
    <s v="EventCode 1"/>
    <s v="Robert Rodriguez"/>
    <n v="12"/>
    <s v="EventCode 4688"/>
    <s v="Reconnaissance"/>
    <s v="Leadership"/>
    <n v="5"/>
    <s v="Detection"/>
    <s v="NotApplicable"/>
    <x v="0"/>
    <b v="1"/>
    <n v="2"/>
    <s v="Pivot Performed"/>
    <s v="Backdoor"/>
    <s v="The Syndicate"/>
    <x v="9"/>
    <n v="2"/>
    <n v="2"/>
    <n v="5"/>
    <x v="30"/>
    <d v="2023-02-10T07:20:12"/>
    <d v="2022-11-28T15:32:02"/>
    <d v="2023-02-10T05:04:12"/>
    <d v="2023-02-10T11:20:12"/>
    <x v="0"/>
    <s v="HKEY_LOCAL_MACHINE\SYSTEM\ControlSet001\services:Spyware:C:\Windows\System32\Spyware.exe; HKEY_LOCAL_MACHINE\SOFTWARE\Microsoft\Windows NT\CurrentVersion\Windows:AppInit_DLLs:C:\Windows\System32\infected.dll; TrojanService:C:\Windows\System32\TrojanService.exe; HKEY_LOCAL_MACHINE\SOFTWARE\Microsoft\Windows NT\CurrentVersion\Winlogon:Userinit:C:\Program Files\Malware\malware.exe"/>
    <s v="botnet_xyz_2233; evil_domain_abc.com; 113.59.221.85"/>
    <s v="Command and Control"/>
    <s v="Command and Control"/>
    <s v="T1105"/>
    <s v="CrossEndpointLogger; EndpointAnalyzer"/>
    <m/>
    <s v="Distinct"/>
    <x v="1"/>
    <n v="3"/>
    <n v="2"/>
  </r>
  <r>
    <x v="31"/>
    <x v="25"/>
    <s v="2023-01-01T23:05:00Z"/>
    <x v="0"/>
    <s v="2023-02-14T15:12:48Z"/>
    <s v="T1001"/>
    <x v="0"/>
    <x v="5"/>
    <s v="windows-endpoint"/>
    <x v="0"/>
    <x v="1"/>
    <s v="The Knights Magicians"/>
    <x v="12"/>
    <n v="3301"/>
    <s v="Triage Performed"/>
    <s v="EventCode 12"/>
    <s v="Robert Rodriguez"/>
    <n v="6"/>
    <s v="EventCode 3"/>
    <s v="Weaponization"/>
    <s v="Leadership"/>
    <n v="5"/>
    <s v="Other"/>
    <s v="NotApplicable"/>
    <x v="0"/>
    <b v="0"/>
    <n v="4"/>
    <s v="No Pivoting"/>
    <s v="Botnet"/>
    <s v="The Iron Eagles"/>
    <x v="2"/>
    <n v="3"/>
    <n v="4"/>
    <n v="6"/>
    <x v="31"/>
    <d v="2023-02-28T12:45:07"/>
    <d v="2022-12-04T16:47:14"/>
    <d v="2023-02-28T06:58:07"/>
    <d v="2023-02-28T15:45:07"/>
    <x v="0"/>
    <s v="HKEY_LOCAL_MACHINE\SOFTWARE\Microsoft\Windows NT\CurrentVersion\Winlogon:Userinit:C:\Program Files\Malware\malware.exe; BackdoorService:C:\Windows\System32\BackdoorService.exe; BotnetService:C:\Windows\System32\BotnetService.exe"/>
    <s v="evil_domain_xyz.com; 205.251.221.54; 46.163.117.68; bc251f1df74d50e851e75b69d06c8c9f"/>
    <s v="Actions on Objectives; Exploitation"/>
    <s v="Command and Control; Exfiltration"/>
    <s v="T1043; T1001"/>
    <s v="SSHAnalyzer; EndpointAnalyzer; Cyborg Hunter"/>
    <m/>
    <s v="Distinct"/>
    <x v="2"/>
    <n v="4"/>
    <n v="3"/>
  </r>
  <r>
    <x v="32"/>
    <x v="26"/>
    <s v="2022-12-17T14:21:00Z"/>
    <x v="0"/>
    <s v="2023-02-19T15:45:01Z"/>
    <s v="T1086"/>
    <x v="4"/>
    <x v="1"/>
    <s v="windows-endpoint"/>
    <x v="2"/>
    <x v="0"/>
    <s v="The Iron Eagles"/>
    <x v="9"/>
    <n v="6015"/>
    <s v="No Triage"/>
    <s v="EventCode 7"/>
    <s v="Robert Rodriguez"/>
    <n v="30"/>
    <s v="EventCode 4688"/>
    <s v="Delivery"/>
    <s v="SOC"/>
    <n v="2"/>
    <s v="Visibility Gap"/>
    <s v="NotApplicable"/>
    <x v="6"/>
    <b v="0"/>
    <n v="1"/>
    <s v="No Pivoting"/>
    <s v="Trojan"/>
    <s v="The Knights Magicians"/>
    <x v="0"/>
    <n v="8"/>
    <n v="3"/>
    <n v="3"/>
    <x v="32"/>
    <d v="2023-02-26T18:56:25"/>
    <d v="2022-11-05T13:06:44"/>
    <d v="2023-02-26T16:26:25"/>
    <d v="2023-02-26T22:56:25"/>
    <x v="0"/>
    <s v="C:\ProgramData\Microsoft\Windows\Start Menu\Programs\Startup\Malware.bat; C:\Users\User123\AppData\Local\Temp\TrojanPqrs8.exe; BotnetService:C:\Windows\System32\BotnetService.exe; TrojanService:C:\Windows\System32\TrojanService.exe"/>
    <s v="c2a78ff2dbf50b87eeccde95c93e1f16; 174.122.190.51; evil_domain_xyz.net; 94.51.77.218"/>
    <s v="Defense Evasion; Execution"/>
    <s v="Execution; Defense Evasion"/>
    <s v="T1086; T1055"/>
    <s v="SecureSIM; Cyborg Hunter"/>
    <m/>
    <s v="Distinct"/>
    <x v="1"/>
    <n v="4"/>
    <n v="2"/>
  </r>
  <r>
    <x v="33"/>
    <x v="17"/>
    <s v="2023-01-02T08:30:00Z"/>
    <x v="0"/>
    <s v="2023-02-28T20:15:10Z"/>
    <s v="T1048"/>
    <x v="1"/>
    <x v="0"/>
    <s v="windows-server"/>
    <x v="0"/>
    <x v="2"/>
    <s v="The Red Cell"/>
    <x v="0"/>
    <n v="6044"/>
    <s v="Triage Performed"/>
    <s v="file_create"/>
    <s v="Robert Rodriguez"/>
    <n v="29"/>
    <s v="EventCode 4657"/>
    <s v="Weaponization"/>
    <s v="SOC"/>
    <n v="3"/>
    <s v="Misconfiguration"/>
    <s v="Rogue host"/>
    <x v="0"/>
    <b v="0"/>
    <n v="4"/>
    <s v="Pivot Performed"/>
    <s v="Backdoor"/>
    <s v="Chimera"/>
    <x v="9"/>
    <n v="8"/>
    <n v="4"/>
    <n v="8"/>
    <x v="33"/>
    <d v="2023-02-12T20:40:09"/>
    <d v="2022-12-11T22:11:46"/>
    <d v="2023-02-12T18:17:09"/>
    <d v="2023-02-13T01:40:09"/>
    <x v="0"/>
    <s v="BotnetService:C:\Windows\System32\BotnetService.exe; HKEY_CURRENT_USER\Control Panel\Desktop:Wallpaper:C:\Program Files\Malware\Background.jpg; BackdoorService:C:\Windows\System32\BackdoorService.exe"/>
    <s v="34.223.254.155; f49e4a4c4e6466f2fa907cbb9456e829; malware_456"/>
    <s v="Command and Control; Discovery; Exfiltration"/>
    <s v="Command and Control; Discovery; Exfiltration"/>
    <s v="T1043; T1082; T1048"/>
    <s v="SecureSIM; Cyborg Hunter"/>
    <m/>
    <s v=""/>
    <x v="2"/>
    <n v="3"/>
    <n v="2"/>
  </r>
  <r>
    <x v="34"/>
    <x v="27"/>
    <s v="2023-02-07T16:40:00Z"/>
    <x v="1"/>
    <s v="2023-02-28T07:30:02Z"/>
    <s v="T1071"/>
    <x v="4"/>
    <x v="11"/>
    <s v="windows-server"/>
    <x v="0"/>
    <x v="4"/>
    <s v="Chimera"/>
    <x v="7"/>
    <n v="7331"/>
    <s v="Triage Performed"/>
    <s v="EventCode 7045"/>
    <s v="Alicia Zamora"/>
    <n v="12"/>
    <s v="EventCode 1"/>
    <s v="Command and Control"/>
    <s v="Incident Response"/>
    <n v="5"/>
    <s v="Detection"/>
    <s v="NotApplicable"/>
    <x v="0"/>
    <b v="1"/>
    <n v="1"/>
    <s v="No Pivoting"/>
    <s v="Adware"/>
    <s v="The Syndicate"/>
    <x v="10"/>
    <n v="8"/>
    <n v="2"/>
    <n v="6"/>
    <x v="34"/>
    <d v="2023-02-23T03:07:53"/>
    <d v="2022-12-05T13:46:46"/>
    <d v="2023-02-23T00:13:53"/>
    <d v="2023-02-23T07:07:53"/>
    <x v="0"/>
    <s v="HKEY_CURRENT_USER\Control Panel\Desktop:Wallpaper:C:\Program Files\Malware\Background.jpg; HKEY_LOCAL_MACHINE\SOFTWARE\Microsoft\Windows NT\CurrentVersion\Windows:AppInit_DLLs:C:\Windows\System32\infected.dll; HKEY_LOCAL_MACHINE\SYSTEM\ControlSet001\services:EvilService:C:\Windows\System32\EvilService.exe; HKEY_CURRENT_USER\Software\Microsoft\Windows\CurrentVersion\Run:Spyware:C:\Program Files\Spyware\bKpS46a.exe"/>
    <s v="217.24.189.100; a9cb6ac9d68f697f6a7b6d38b6a9687f; evil_domain_xyz.com; 94.51.77.218"/>
    <s v="Command and Control"/>
    <s v="Command and Control"/>
    <s v="T1071"/>
    <s v="SSHAnalyzer; SecureSIM"/>
    <m/>
    <s v="Distinct"/>
    <x v="1"/>
    <n v="4"/>
    <n v="2"/>
  </r>
  <r>
    <x v="35"/>
    <x v="28"/>
    <s v="2023-01-25T14:22:00Z"/>
    <x v="0"/>
    <s v="2023-02-24T10:13:46Z"/>
    <s v="T1003"/>
    <x v="4"/>
    <x v="6"/>
    <s v="windows-server"/>
    <x v="0"/>
    <x v="3"/>
    <s v="Unattributed"/>
    <x v="1"/>
    <n v="9411"/>
    <s v="Triage Performed"/>
    <s v="EventCode 4663"/>
    <s v="Alicia Zamora"/>
    <n v="5"/>
    <s v="EventCode 11"/>
    <s v="Installation"/>
    <s v="Engineering"/>
    <n v="1"/>
    <s v="Misconfiguration"/>
    <s v="Improperly configured network segmentation"/>
    <x v="0"/>
    <b v="0"/>
    <n v="4"/>
    <s v="No Pivoting"/>
    <s v="Botnet"/>
    <s v="The Iron Eagles"/>
    <x v="11"/>
    <n v="12"/>
    <n v="4"/>
    <n v="5"/>
    <x v="35"/>
    <d v="2023-02-11T18:35:55"/>
    <d v="2022-11-04T08:22:10"/>
    <d v="2023-02-11T15:28:55"/>
    <d v="2023-02-11T23:35:55"/>
    <x v="0"/>
    <s v="C:\Users\User123\AppData\Local\Temp\TrojanPqrs8.exe; HKEY_LOCAL_MACHINE\SYSTEM\ControlSet001\services:EvilService:C:\Windows\System32\EvilService.exe; BotnetService:C:\Windows\System32\BotnetService.exe; TrojanService:C:\Windows\System32\TrojanService.exe; HKEY_LOCAL_MACHINE\SOFTWARE\Microsoft\Windows NT\CurrentVersion\Image File Execution Options:AntiVirus:C:\Program Files\Malware\AntiVirus.exe"/>
    <s v="malware_123; malware_567; 34.223.254.155; 79.137.77.23; evil_domain_abc.com"/>
    <s v="Credential Access"/>
    <s v="Credential Access"/>
    <s v="T1003; T1003"/>
    <s v="SSHAnalyzer"/>
    <m/>
    <s v="Distinct"/>
    <x v="0"/>
    <n v="5"/>
    <n v="1"/>
  </r>
  <r>
    <x v="36"/>
    <x v="9"/>
    <s v="2023-01-11T08:20:00Z"/>
    <x v="0"/>
    <s v="2023-02-26T17:55:34Z"/>
    <s v="T1003"/>
    <x v="3"/>
    <x v="5"/>
    <s v="windows-server"/>
    <x v="2"/>
    <x v="1"/>
    <s v="The Dark Brotherhood"/>
    <x v="15"/>
    <n v="5423"/>
    <s v="No Triage"/>
    <s v="EventCode 7"/>
    <s v="Alicia Zamora"/>
    <n v="49"/>
    <s v="EventCode 4663"/>
    <s v="Installation"/>
    <s v="SOC"/>
    <n v="1"/>
    <s v="Visibility Gap"/>
    <s v="NotApplicable"/>
    <x v="2"/>
    <b v="0"/>
    <n v="3"/>
    <s v="No Pivoting"/>
    <s v="Botnet"/>
    <s v="The Syndicate"/>
    <x v="12"/>
    <n v="9"/>
    <n v="4"/>
    <n v="7"/>
    <x v="36"/>
    <d v="2023-02-05T17:25:48"/>
    <d v="2023-01-03T11:09:05"/>
    <d v="2023-02-05T12:09:48"/>
    <d v="2023-02-05T22:25:48"/>
    <x v="0"/>
    <s v="HKEY_LOCAL_MACHINE\SYSTEM\ControlSet001\services:Spyware:C:\Windows\System32\Spyware.exe; HKEY_LOCAL_MACHINE\SOFTWARE\Microsoft\Windows\CurrentVersion\Run:Keylogger:C:\Program Files\Keylogger\uVwX25z.exe; HKEY_CURRENT_USER\Software\Microsoft\Windows\CurrentVersion\Run:Backdoor:C:\Program Files\Backdoor\zG1B2c.exe; HKEY_LOCAL_MACHINE\SYSTEM\ControlSet001\services:EvilService:C:\Windows\System32\EvilService.exe; HKEY_CURRENT_USER\Software\Microsoft\Windows\CurrentVersion\Run:Worm:C:\Program Files\Worm\dFoG57t.exe"/>
    <s v="94.51.77.218; trojan_abc_9876; 113.59.221.85; 79.137.77.23; backdoor_xyz_8877; a9cb6ac9d68f697f6a7b6d38b6a9687f"/>
    <s v="Credential Access; Defense Evasion"/>
    <s v="Credential Access; Defense Evasion"/>
    <s v="T1003; T1055"/>
    <s v="CrossEndpointLogger; SecureSIM"/>
    <m/>
    <s v=""/>
    <x v="0"/>
    <n v="6"/>
    <n v="2"/>
  </r>
  <r>
    <x v="37"/>
    <x v="29"/>
    <s v="2023-01-09T12:20:00Z"/>
    <x v="0"/>
    <s v="2023-02-24T10:05:35Z"/>
    <s v="T1566"/>
    <x v="4"/>
    <x v="5"/>
    <s v="windows-endpoint"/>
    <x v="1"/>
    <x v="0"/>
    <s v="The Cyber Mercenaries"/>
    <x v="16"/>
    <n v="15"/>
    <s v="Triage Performed"/>
    <s v="registry_create"/>
    <s v="Jared Torres"/>
    <n v="15"/>
    <s v="EventCode 4688"/>
    <s v="Installation"/>
    <s v="Leadership"/>
    <n v="2"/>
    <s v="Visibility Gap"/>
    <s v="NotApplicable"/>
    <x v="7"/>
    <b v="0"/>
    <n v="5"/>
    <s v="Pivot Performed"/>
    <s v="Spyware"/>
    <s v="The Knights Magicians"/>
    <x v="10"/>
    <n v="4"/>
    <n v="1"/>
    <n v="4"/>
    <x v="37"/>
    <d v="2023-02-24T05:04:45"/>
    <d v="2023-01-18T19:04:52"/>
    <d v="2023-02-24T00:26:45"/>
    <d v="2023-02-24T08:04:45"/>
    <x v="0"/>
    <s v="HKEY_LOCAL_MACHINE\SYSTEM\ControlSet001\services:EvilService:C:\Windows\System32\EvilService.exe; C:\ProgramData\Microsoft\Windows\Start Menu\Programs\Startup\Malware.bat; HKEY_LOCAL_MACHINE\SOFTWARE\Microsoft\Windows NT\CurrentVersion\Winlogon:Userinit:C:\Program Files\Malware\malware.exe; BackdoorService:C:\Windows\System32\BackdoorService.exe"/>
    <s v="dd1a7a2a2d289dbbc73f0c907315ac9e; 94.51.77.218; 9f05fa7ebcf0c0dc2b6d2a142c9428fc; 217.24.189.100; a9cb6ac9d68f697f6a7b6d38b6a9687f; b739c3f4b4d6806f14d0e790d6e536eb"/>
    <s v="Initial Access; Execution; Persistence"/>
    <s v="Initial Access; Execution"/>
    <s v="T1566; T1204; T1203"/>
    <s v="SSHAnalyzer; SIEMAwesome"/>
    <m/>
    <s v="Distinct"/>
    <x v="1"/>
    <n v="6"/>
    <n v="2"/>
  </r>
  <r>
    <x v="38"/>
    <x v="13"/>
    <s v="2023-01-17T13:00:00Z"/>
    <x v="0"/>
    <s v="2023-02-24T10:45:20Z"/>
    <s v="T1059"/>
    <x v="1"/>
    <x v="10"/>
    <s v="windows-server"/>
    <x v="1"/>
    <x v="3"/>
    <s v="The Red Cell"/>
    <x v="3"/>
    <n v="1561"/>
    <s v="No Triage"/>
    <s v="EventCode 4657"/>
    <s v="John Elliott"/>
    <n v="31"/>
    <s v="EventCode 12"/>
    <s v="Installation"/>
    <s v="Incident Response"/>
    <n v="4"/>
    <s v="Detection"/>
    <s v="NotApplicable"/>
    <x v="0"/>
    <b v="1"/>
    <n v="2"/>
    <s v="No Pivoting"/>
    <s v="Worm"/>
    <s v="The Red Cell"/>
    <x v="5"/>
    <n v="12"/>
    <n v="4"/>
    <n v="5"/>
    <x v="38"/>
    <d v="2023-02-21T23:24:22"/>
    <d v="2023-01-25T09:11:22"/>
    <d v="2023-02-21T22:16:22"/>
    <d v="2023-02-22T05:24:22"/>
    <x v="0"/>
    <s v="HKEY_LOCAL_MACHINE\SOFTWARE\Microsoft\Windows NT\CurrentVersion\Winlogon:Shell:C:\Program Files\Malware\malware.exe; TrojanService:C:\Windows\System32\TrojanService.exe"/>
    <s v="205.251.221.54; trojan_abc_9876; evil_domain_123.org; malware_456; 9f05fa7ebcf0c0dc2b6d2a142c9428fc; evil_domain_abc.com"/>
    <s v="Execution; Defense Evasion"/>
    <s v="Execution; Defense Evasion"/>
    <s v="T1059; T1086"/>
    <s v="SecureSIM; SSHAnalyzer"/>
    <m/>
    <s v=""/>
    <x v="3"/>
    <n v="6"/>
    <n v="2"/>
  </r>
  <r>
    <x v="39"/>
    <x v="30"/>
    <s v="2023-02-01T18:45:00Z"/>
    <x v="1"/>
    <s v="2023-02-25T14:36:59Z"/>
    <s v="T1027"/>
    <x v="0"/>
    <x v="0"/>
    <s v="windows-server"/>
    <x v="0"/>
    <x v="3"/>
    <s v="The Iron Eagles"/>
    <x v="10"/>
    <n v="1761"/>
    <s v="Triage Performed"/>
    <s v="EventCode 1"/>
    <s v="Robert Rodriguez"/>
    <n v="10"/>
    <s v="EventCode 3"/>
    <s v="Delivery"/>
    <s v="SOC"/>
    <n v="5"/>
    <s v="Other"/>
    <s v="NotApplicable"/>
    <x v="0"/>
    <b v="0"/>
    <n v="3"/>
    <s v="Pivot Performed"/>
    <s v="Worm"/>
    <s v="The Iron Eagles"/>
    <x v="13"/>
    <n v="11"/>
    <n v="3"/>
    <n v="8"/>
    <x v="39"/>
    <d v="2023-02-10T23:01:33"/>
    <d v="2022-12-27T07:35:44"/>
    <d v="2023-02-10T19:15:33"/>
    <d v="2023-02-11T03:01:33"/>
    <x v="0"/>
    <s v="RansomwareService:C:\Windows\System32\RansomwareService.exe; C:\Users\User123\AppData\Local\Temp\TrojanPqrs8.exe; HKEY_CURRENT_USER\Software\Microsoft\Windows\CurrentVersion\Run:Ransomware:C:\Program Files\Ransomware\kLmN82x.exe"/>
    <s v="botnet_xyz_2233; b739c3f4b4d6806f14d0e790d6e536eb"/>
    <s v="Execution; Persistence; Privilege Escalation; Defense Evasion"/>
    <s v="Defense Evasion; Execution"/>
    <s v="T1027; T1059"/>
    <s v="SSHAnalyzer; EndpointAnalyzer; Cyborg Hunter"/>
    <m/>
    <s v="Distinct"/>
    <x v="2"/>
    <n v="2"/>
    <n v="3"/>
  </r>
  <r>
    <x v="40"/>
    <x v="2"/>
    <s v="2023-02-14T21:12:00Z"/>
    <x v="1"/>
    <s v="2023-02-28T10:15:26Z"/>
    <s v="T1105"/>
    <x v="4"/>
    <x v="5"/>
    <s v="windows-endpoint"/>
    <x v="2"/>
    <x v="3"/>
    <s v="The Dark Brotherhood"/>
    <x v="17"/>
    <n v="672"/>
    <s v="No Triage"/>
    <s v="module_load"/>
    <s v="Alicia Zamora"/>
    <n v="36"/>
    <s v="module_load"/>
    <s v="Command and Control"/>
    <s v="Engineering"/>
    <n v="5"/>
    <s v="Misconfiguration"/>
    <s v="Failure to enforce secure coding practices"/>
    <x v="0"/>
    <b v="0"/>
    <n v="2"/>
    <s v="No Pivoting"/>
    <s v="Backdoor"/>
    <s v="The Syndicate"/>
    <x v="0"/>
    <n v="5"/>
    <n v="2"/>
    <n v="3"/>
    <x v="40"/>
    <d v="2023-02-15T01:32:11"/>
    <d v="2023-01-10T23:31:30"/>
    <d v="2023-02-15T01:57:35"/>
    <d v="2023-02-15T02:05:45"/>
    <x v="0"/>
    <s v="HKEY_CURRENT_USER\Control Panel\Desktop:Wallpaper:C:\Program Files\Malware\Wallpaper.jpg; HKEY_LOCAL_MACHINE\SYSTEM\ControlSet001\services:Spyware:C:\Windows\System32\Spyware.exe; BackdoorService:C:\Windows\System32\BackdoorService.exe; RansomwareService:C:\Windows\System32\RansomwareService.exe; BotnetService:C:\Windows\System32\BotnetService.exe"/>
    <s v="b739c3f4b4d6806f14d0e790d6e536eb; bc251f1df74d50e851e75b69d06c8c9f; malware_456"/>
    <s v="Exploitation; Command and Control; Execution; Persistence; Lateral Movement; Collection; Exfiltration"/>
    <s v="Initial Access; Execution; Lateral Movement; Collection; Exfiltration"/>
    <s v="T1190; T1569; T1105; T1005"/>
    <s v="SIEMAwesome; Cyborg Hunter"/>
    <m/>
    <s v=""/>
    <x v="0"/>
    <n v="3"/>
    <n v="2"/>
  </r>
  <r>
    <x v="41"/>
    <x v="31"/>
    <s v="2022-11-30T14:45:00Z"/>
    <x v="0"/>
    <s v="2023-02-19T11:25:10Z"/>
    <s v="T1048"/>
    <x v="1"/>
    <x v="4"/>
    <s v="windows-endpoint"/>
    <x v="0"/>
    <x v="0"/>
    <s v="The Red Cell"/>
    <x v="15"/>
    <n v="544"/>
    <s v="Triage Performed"/>
    <s v="process"/>
    <s v="John Elliott"/>
    <n v="38"/>
    <s v="file_create"/>
    <s v="Installation"/>
    <s v="Leadership"/>
    <n v="2"/>
    <s v="Other"/>
    <s v="NotApplicable"/>
    <x v="0"/>
    <b v="0"/>
    <n v="5"/>
    <s v="No Pivoting"/>
    <s v="Botnet"/>
    <s v="The Iron Eagles"/>
    <x v="9"/>
    <n v="8"/>
    <n v="2"/>
    <n v="4"/>
    <x v="41"/>
    <d v="2023-02-11T18:09:40"/>
    <d v="2023-01-23T22:49:16"/>
    <d v="2023-02-11T13:11:40"/>
    <d v="2023-02-11T22:09:40"/>
    <x v="0"/>
    <s v="BotnetService:C:\Windows\System32\BotnetService.exe; HKEY_LOCAL_MACHINE\SOFTWARE\Microsoft\Windows NT\CurrentVersion\Image File Execution Options:AntiVirus:C:\Program Files\Malware\AntiVirus.exe; HKEY_CURRENT_USER\Software\Microsoft\Windows\CurrentVersion\Run:Backdoor:C:\Program Files\Backdoor\zG1B2c.exe; HKEY_LOCAL_MACHINE\SYSTEM\ControlSet001\services:Worm:C:\Windows\System32\Worm.exe"/>
    <s v="trojan_xyz_2311; 36.93.14.132; 12.205.254.10; 205.251.221.54; 9f05fa7ebcf0c0dc2b6d2a142c9428fc; 79.137.77.23"/>
    <s v="Exfiltration"/>
    <s v="Exfiltration"/>
    <s v="T1048"/>
    <s v="EndpointAnalyzer; Cyborg Hunter"/>
    <m/>
    <s v="Distinct"/>
    <x v="1"/>
    <n v="6"/>
    <n v="2"/>
  </r>
  <r>
    <x v="42"/>
    <x v="28"/>
    <s v="2022-12-18T09:20:00Z"/>
    <x v="0"/>
    <s v="2023-02-24T11:48:43Z"/>
    <s v="T1003"/>
    <x v="2"/>
    <x v="9"/>
    <s v="windows-endpoint"/>
    <x v="0"/>
    <x v="1"/>
    <s v="Unattributed"/>
    <x v="4"/>
    <n v="1007"/>
    <s v="Triage Performed"/>
    <s v="registry_create"/>
    <s v="John Elliott"/>
    <n v="18"/>
    <s v="EventCode 11"/>
    <s v="Actions on Objectives"/>
    <s v="Vulnerability"/>
    <n v="2"/>
    <s v="Misconfiguration"/>
    <s v="Improperly configured network segmentation"/>
    <x v="0"/>
    <b v="0"/>
    <n v="2"/>
    <s v="Pivot Performed"/>
    <s v="Worm"/>
    <s v="The Dark Brotherhood"/>
    <x v="0"/>
    <n v="8"/>
    <n v="3"/>
    <n v="6"/>
    <x v="42"/>
    <d v="2023-02-11T11:54:45"/>
    <d v="2023-01-27T07:18:31"/>
    <d v="2023-02-11T06:03:45"/>
    <d v="2023-02-11T15:54:45"/>
    <x v="0"/>
    <s v="HKEY_CURRENT_USER\Software\Microsoft\Windows\CurrentVersion\Run:Backdoor:C:\Program Files\Backdoor\zG1B2c.exe; RansomwareService:C:\Windows\System32\RansomwareService.exe; C:\Users\User123\AppData\Local\Temp\MalwareAbc1.exe; HKEY_LOCAL_MACHINE\SOFTWARE\Microsoft\Windows\CurrentVersion\Run:MalwareApp:C:\Program Files\Malware\rTgT34y.exe; HKEY_CURRENT_USER\Control Panel\Desktop:Wallpaper:C:\Program Files\Malware\Background.jpg"/>
    <s v="d8a7c1ec3f15df731f85dc7938e3b80c; b739c3f4b4d6806f14d0e790d6e536eb; evil_domain_xyz.net; malware_789"/>
    <s v="Discovery; Lateral Movement; Credential Access"/>
    <s v="Credential Access"/>
    <s v="T1003; T1003"/>
    <s v="NetworkNDR; SSHAnalyzer"/>
    <m/>
    <s v=""/>
    <x v="0"/>
    <n v="4"/>
    <n v="2"/>
  </r>
  <r>
    <x v="43"/>
    <x v="24"/>
    <s v="2022-12-10T11:00:00Z"/>
    <x v="0"/>
    <s v="2023-02-28T10:15:07Z"/>
    <s v="T1105"/>
    <x v="2"/>
    <x v="10"/>
    <s v="windows-server"/>
    <x v="1"/>
    <x v="4"/>
    <s v="The Grey Hats"/>
    <x v="16"/>
    <n v="295"/>
    <s v="No Triage"/>
    <s v="EventCode 12"/>
    <s v="Amanda Wright"/>
    <n v="18"/>
    <s v="EventCode 3"/>
    <s v="Command and Control"/>
    <s v="SOC"/>
    <n v="1"/>
    <s v="Visibility Gap"/>
    <s v="NotApplicable"/>
    <x v="8"/>
    <b v="0"/>
    <n v="1"/>
    <s v="No Pivoting"/>
    <s v="Trojan"/>
    <s v="The Syndicate"/>
    <x v="14"/>
    <n v="6"/>
    <n v="3"/>
    <n v="7"/>
    <x v="43"/>
    <d v="2023-02-13T09:03:15"/>
    <d v="2023-01-27T15:57:38"/>
    <d v="2023-02-13T06:31:15"/>
    <d v="2023-02-13T14:03:15"/>
    <x v="0"/>
    <s v="HKEY_LOCAL_MACHINE\SOFTWARE\Microsoft\Windows NT\CurrentVersion\Winlogon:Shell:C:\Program Files\Malware\run.exe; C:\Users\User123\AppData\Local\Temp\MalwareAbc1.exe; BackdoorService:C:\Windows\System32\BackdoorService.exe"/>
    <s v="9f05fa7ebcf0c0dc2b6d2a142c9428fc; 94.51.77.218; bc251f1df74d50e851e75b69d06c8c9f; 23.128.127.176; trojan_abc_9876; 8e02db05cde0f17cc12e78cbb531d7a4"/>
    <s v="Command and Control"/>
    <s v="Command and Control"/>
    <s v="T1105"/>
    <s v="CyberSIEM"/>
    <m/>
    <s v=""/>
    <x v="2"/>
    <n v="6"/>
    <n v="1"/>
  </r>
  <r>
    <x v="44"/>
    <x v="26"/>
    <s v="2022-12-17T14:21:00Z"/>
    <x v="0"/>
    <s v="2023-02-19T15:45:01Z"/>
    <s v="T1086"/>
    <x v="1"/>
    <x v="2"/>
    <s v="windows-endpoint"/>
    <x v="2"/>
    <x v="1"/>
    <s v="The Red Cell"/>
    <x v="18"/>
    <n v="3960"/>
    <s v="Triage Performed"/>
    <s v="registry_create"/>
    <s v="Alicia Zamora"/>
    <n v="33"/>
    <s v="registry_create"/>
    <s v="Command and Control"/>
    <s v="Vulnerability"/>
    <n v="1"/>
    <s v="Misconfiguration"/>
    <s v="Erroneous encryption settings"/>
    <x v="0"/>
    <b v="0"/>
    <n v="5"/>
    <s v="Pivot Performed"/>
    <s v="Trojan"/>
    <s v="Chimera"/>
    <x v="13"/>
    <n v="7"/>
    <n v="1"/>
    <n v="3"/>
    <x v="44"/>
    <d v="2023-02-01T12:40:08"/>
    <d v="2022-11-01T02:17:57"/>
    <d v="2023-02-01T06:48:08"/>
    <d v="2023-02-01T18:40:08"/>
    <x v="0"/>
    <s v="C:\Users\User123\AppData\Local\Temp\MalwareAbc1.exe; HKEY_CURRENT_USER\Software\Microsoft\Windows\CurrentVersion\Run:Worm:C:\Program Files\Worm\dFoG57t.exe; BackdoorService:C:\Windows\System32\BackdoorService.exe; BotnetService:C:\Windows\System32\BotnetService.exe"/>
    <s v="botnet_xyz_3232; 8e02db05cde0f17cc12e78cbb531d7a4; b739c3f4b4d6806f14d0e790d6e536eb; c2a78ff2dbf50b87eeccde95c93e1f16"/>
    <s v="Defense Evasion; Execution"/>
    <s v="Execution; Defense Evasion"/>
    <s v="T1086; T1055"/>
    <s v="SSHAnalyzer; Cyborg Hunter"/>
    <m/>
    <s v=""/>
    <x v="1"/>
    <n v="4"/>
    <n v="2"/>
  </r>
  <r>
    <x v="45"/>
    <x v="27"/>
    <s v="2023-02-07T16:40:00Z"/>
    <x v="1"/>
    <s v="2023-02-28T07:30:02Z"/>
    <s v="T1071"/>
    <x v="3"/>
    <x v="7"/>
    <s v="windows-endpoint"/>
    <x v="1"/>
    <x v="2"/>
    <s v="GhostSec"/>
    <x v="12"/>
    <n v="4728"/>
    <s v="Triage Performed"/>
    <s v="EventCode 12"/>
    <s v="Robert Rodriguez"/>
    <n v="27"/>
    <s v="EventCode 3"/>
    <s v="Weaponization"/>
    <s v="Incident Response"/>
    <n v="5"/>
    <s v="No Findings"/>
    <s v="NotApplicable"/>
    <x v="0"/>
    <b v="0"/>
    <n v="4"/>
    <s v="Pivot Performed"/>
    <s v="Rootkit"/>
    <s v="The Syndicate"/>
    <x v="3"/>
    <n v="2"/>
    <n v="4"/>
    <n v="4"/>
    <x v="45"/>
    <d v="2023-02-14T19:45:54"/>
    <d v="2022-12-03T14:42:01"/>
    <d v="2023-02-14T15:06:54"/>
    <d v="2023-02-15T01:45:54"/>
    <x v="0"/>
    <s v="HKEY_CURRENT_USER\Software\Microsoft\Windows\CurrentVersion\Run:Worm:C:\Program Files\Worm\dFoG57t.exe; C:\Users\User123\AppData\Local\Temp\TrojanPqrs8.exe; HKEY_LOCAL_MACHINE\SYSTEM\ControlSet001\services:EvilService:C:\Windows\System32\EvilService.exe; HKEY_LOCAL_MACHINE\SYSTEM\ControlSet001\services:Rootkit:C:\Windows\System32\Rootkit.exe; RansomwareService:C:\Windows\System32\RansomwareService.exe; C:\ProgramData\Microsoft\Windows\Start Menu\Programs\Startup\Ransomware.bat"/>
    <s v="217.24.189.100; dd1a7a2a2d289dbbc73f0c907315ac9e; 117.12.200.13; trojan_xyz_2311"/>
    <s v="Command and Control"/>
    <s v="Command and Control"/>
    <s v="T1071"/>
    <s v="SIEMAwesome; CyberSIEM; Cyborg Hunter"/>
    <m/>
    <s v=""/>
    <x v="4"/>
    <n v="4"/>
    <n v="3"/>
  </r>
  <r>
    <x v="46"/>
    <x v="14"/>
    <s v="2022-12-15T09:27:00Z"/>
    <x v="0"/>
    <s v="2023-02-27T11:39:00Z"/>
    <s v="T1085"/>
    <x v="1"/>
    <x v="6"/>
    <s v="windows-endpoint"/>
    <x v="1"/>
    <x v="0"/>
    <s v="Chimera"/>
    <x v="7"/>
    <n v="1930"/>
    <s v="Triage Performed"/>
    <s v="EventCode 4663"/>
    <s v="Amanda Wright"/>
    <n v="43"/>
    <s v="EventCode 4663"/>
    <s v="Delivery"/>
    <s v="Leadership"/>
    <n v="3"/>
    <s v="No Findings"/>
    <s v="NotApplicable"/>
    <x v="0"/>
    <b v="0"/>
    <n v="3"/>
    <s v="Pivot Performed"/>
    <s v="Spyware"/>
    <s v="The Knights Magicians"/>
    <x v="0"/>
    <n v="11"/>
    <n v="2"/>
    <n v="2"/>
    <x v="46"/>
    <d v="2023-02-02T16:49:28"/>
    <d v="2022-11-16T08:51:28"/>
    <d v="2023-02-02T14:41:28"/>
    <d v="2023-02-02T20:49:28"/>
    <x v="0"/>
    <s v="C:\Users\User123\AppData\Local\Temp\Trojan1f7b.exe; HKEY_CURRENT_USER\Software\Microsoft\Windows\CurrentVersion\Run:Spyware:C:\Program Files\Spyware\bKpS46a.exe; HKEY_CURRENT_USER\SOFTWARE\Microsoft\Windows\CurrentVersion\Explorer\Shell Folders:Startup:C:\Users\User123\AppData\Roaming\Microsoft\Windows\Start Menu\Programs\Startup\Malware.bat; HKEY_LOCAL_MACHINE\SOFTWARE\Microsoft\Windows NT\CurrentVersion\Windows:Load:C:\Windows\System32\malicious.dll; HKEY_LOCAL_MACHINE\SYSTEM\ControlSet001\services:Rootkit:C:\Windows\System32\Rootkit.exe"/>
    <s v="217.24.189.100; a9cb6ac9d68f697f6a7b6d38b6a9687f; botnet_abc_4532"/>
    <s v="Exploitation; Command and Control; Actions on Objectives"/>
    <s v="Execution; Persistence; Defense Evasion"/>
    <s v="T1059; T1053; T1168; T1085"/>
    <s v="CyberSIEM; SSHAnalyzer"/>
    <m/>
    <s v=""/>
    <x v="0"/>
    <n v="3"/>
    <n v="2"/>
  </r>
  <r>
    <x v="47"/>
    <x v="32"/>
    <s v="2022-11-10T14:27:00Z"/>
    <x v="0"/>
    <s v="2023-01-27T10:45:00Z"/>
    <s v="T1199"/>
    <x v="1"/>
    <x v="6"/>
    <s v="windows-endpoint"/>
    <x v="1"/>
    <x v="1"/>
    <s v="The Syndicate"/>
    <x v="12"/>
    <n v="4641"/>
    <s v="No Triage"/>
    <s v="process"/>
    <s v="Alicia Zamora"/>
    <n v="29"/>
    <s v="process"/>
    <s v="Weaponization"/>
    <s v="Incident Response"/>
    <n v="2"/>
    <s v="Visibility Gap"/>
    <s v="NotApplicable"/>
    <x v="5"/>
    <b v="0"/>
    <n v="2"/>
    <s v="Pivot Performed"/>
    <s v="Worm"/>
    <s v="The Red Cell"/>
    <x v="15"/>
    <n v="10"/>
    <n v="4"/>
    <n v="3"/>
    <x v="47"/>
    <d v="2023-02-02T19:36:30"/>
    <d v="2022-12-21T09:28:05"/>
    <d v="2023-02-02T15:39:30"/>
    <d v="2023-02-02T23:36:30"/>
    <x v="0"/>
    <s v="C:\Users\User123\AppData\Local\Temp\TrojanPqrs8.exe; BackdoorService:C:\Windows\System32\BackdoorService.exe; HKEY_LOCAL_MACHINE\SOFTWARE\Microsoft\Windows NT\CurrentVersion\Windows:Load:C:\Windows\System32\malicious.dll; RansomwareService:C:\Windows\System32\RansomwareService.exe"/>
    <s v="9f05fa7ebcf0c0dc2b6d2a142c9428fc; trojan_xyz_2311; f49e4a4c4e6466f2fa907cbb9456e829; botnet_xyz_3232; c2a78ff2dbf50b87eeccde95c93e1f16; a3f3d9266b3f8588a49c9dd3e7b43a45"/>
    <s v="Reconnaissance; Execution"/>
    <s v="Initial Access; Lateral Movement"/>
    <s v="T1199; T1072"/>
    <s v="NetworkNDR"/>
    <m/>
    <s v="Distinct"/>
    <x v="1"/>
    <n v="6"/>
    <n v="1"/>
  </r>
  <r>
    <x v="48"/>
    <x v="33"/>
    <s v="2022-12-11T16:45:00Z"/>
    <x v="0"/>
    <s v="2023-02-17T18:12:02Z"/>
    <s v="T1574"/>
    <x v="4"/>
    <x v="2"/>
    <s v="windows-server"/>
    <x v="1"/>
    <x v="1"/>
    <s v="GhostSec"/>
    <x v="11"/>
    <n v="9541"/>
    <s v="No Triage"/>
    <s v="EventCode 1"/>
    <s v="Amanda Wright"/>
    <n v="22"/>
    <s v="EventCode 1"/>
    <s v="Command and Control"/>
    <s v="Vulnerability"/>
    <n v="2"/>
    <s v="Visibility Gap"/>
    <s v="NotApplicable"/>
    <x v="8"/>
    <b v="0"/>
    <n v="3"/>
    <s v="No Pivoting"/>
    <s v="Backdoor"/>
    <s v="GhostSec"/>
    <x v="4"/>
    <n v="9"/>
    <n v="1"/>
    <n v="3"/>
    <x v="48"/>
    <d v="2023-02-06T22:34:47"/>
    <d v="2023-01-05T18:26:17"/>
    <d v="2023-02-06T18:52:47"/>
    <d v="2023-02-07T04:34:47"/>
    <x v="0"/>
    <s v="RansomwareService:C:\Windows\System32\RansomwareService.exe; HKEY_CURRENT_USER\SOFTWARE\Microsoft\Windows\CurrentVersion\Explorer\Shell Folders:Startup:C:\Users\User123\AppData\Roaming\Microsoft\Windows\Start Menu\Programs\Startup\Malware.bat; HKEY_LOCAL_MACHINE\SYSTEM\ControlSet001\services:EvilService:C:\Windows\System32\EvilService.exe; HKEY_LOCAL_MACHINE\SYSTEM\ControlSet001\services:Worm:C:\Windows\System32\Worm.exe; HKEY_LOCAL_MACHINE\SOFTWARE\Microsoft\Windows NT\CurrentVersion\Winlogon:Shell:C:\Program Files\Malware\run.exe"/>
    <s v="ransomware_abc_9988; 9f05fa7ebcf0c0dc2b6d2a142c9428fc; botnet_abc_4532; d8a7c1ec3f15df731f85dc7938e3b80c; 0d84e91c0ca605a6d059b6f64a6f0a6d; evil_domain_abc.com; 46.163.117.68"/>
    <s v="Execution; Persistence; Privilege Escalation"/>
    <s v="Privilege Escalation"/>
    <s v="T1574; T1038"/>
    <s v="CyberSIEM; CrossEndpointLogger; NetworkNDR"/>
    <m/>
    <s v="Distinct"/>
    <x v="0"/>
    <n v="7"/>
    <n v="3"/>
  </r>
  <r>
    <x v="49"/>
    <x v="34"/>
    <s v="2023-02-08T08:43:00Z"/>
    <x v="1"/>
    <s v="2023-02-28T14:22:31Z"/>
    <s v="T1059"/>
    <x v="3"/>
    <x v="7"/>
    <s v="windows-server"/>
    <x v="2"/>
    <x v="0"/>
    <s v="The Dark Brotherhood"/>
    <x v="7"/>
    <n v="8389"/>
    <s v="Triage Performed"/>
    <s v="EventCode 12"/>
    <s v="Robert Rodriguez"/>
    <n v="40"/>
    <s v="EventCode 1"/>
    <s v="Exploitation"/>
    <s v="Incident Response"/>
    <n v="1"/>
    <s v="Detection"/>
    <s v="NotApplicable"/>
    <x v="0"/>
    <b v="1"/>
    <n v="2"/>
    <s v="No Pivoting"/>
    <s v="Backdoor"/>
    <s v="The Knights Magicians"/>
    <x v="5"/>
    <n v="2"/>
    <n v="1"/>
    <n v="2"/>
    <x v="49"/>
    <d v="2023-02-08T19:07:19"/>
    <d v="2023-01-23T22:21:28"/>
    <d v="2023-02-08T19:29:51"/>
    <d v="2023-02-08T20:03:17"/>
    <x v="0"/>
    <s v="BotnetService:C:\Windows\System32\BotnetService.exe; HKEY_LOCAL_MACHINE\SYSTEM\ControlSet001\services:EvilService:C:\Windows\System32\EvilService.exe; C:\ProgramData\Microsoft\Windows\Start Menu\Programs\Startup\Backdoor.bat"/>
    <s v="113.59.221.85; evil_domain_abc.com"/>
    <s v="Initial Access; Execution; Persistence; Defense Evasion"/>
    <s v="Execution; Defense Evasion"/>
    <s v="T1059; T1027"/>
    <s v="EndpointAnalyzer"/>
    <m/>
    <s v="Distinct"/>
    <x v="2"/>
    <n v="2"/>
    <n v="1"/>
  </r>
  <r>
    <x v="50"/>
    <x v="29"/>
    <s v="2023-01-09T12:20:00Z"/>
    <x v="0"/>
    <s v="2023-02-24T10:05:35Z"/>
    <s v="T1204"/>
    <x v="4"/>
    <x v="9"/>
    <s v="windows-server"/>
    <x v="2"/>
    <x v="4"/>
    <s v="Unattributed"/>
    <x v="18"/>
    <n v="5740"/>
    <s v="Triage Performed"/>
    <s v="registry_create"/>
    <s v="Amanda Wright"/>
    <n v="5"/>
    <s v="EventCode 1"/>
    <s v="Reconnaissance"/>
    <s v="SOC"/>
    <n v="1"/>
    <s v="Other"/>
    <s v="NotApplicable"/>
    <x v="0"/>
    <b v="0"/>
    <n v="1"/>
    <s v="Pivot Performed"/>
    <s v="Backdoor"/>
    <s v="The Grey Hats"/>
    <x v="16"/>
    <n v="12"/>
    <n v="1"/>
    <n v="7"/>
    <x v="50"/>
    <d v="2023-02-02T09:54:34"/>
    <d v="2023-01-06T14:52:25"/>
    <d v="2023-02-02T07:55:34"/>
    <d v="2023-02-02T14:54:34"/>
    <x v="0"/>
    <s v="C:\ProgramData\Microsoft\Windows\Start Menu\Programs\Startup\Worm.bat; HKEY_CURRENT_USER\Control Panel\Desktop:Wallpaper:C:\Program Files\Malware\Background.jpg; HKEY_LOCAL_MACHINE\SOFTWARE\Microsoft\Windows NT\CurrentVersion\Winlogon:Shell:C:\Program Files\Malware\malware.exe; HKEY_CURRENT_USER\Software\Microsoft\Windows\CurrentVersion\Run:Ransomware:C:\Program Files\Ransomware\kLmN82x.exe; BackdoorService:C:\Windows\System32\BackdoorService.exe; HKEY_LOCAL_MACHINE\SOFTWARE\Microsoft\Windows NT\CurrentVersion\Winlogon:Userinit:C:\Program Files\Malware\malware.exe"/>
    <s v="d8a7c1ec3f15df731f85dc7938e3b80c; 23.128.127.176"/>
    <s v="Initial Access; Execution; Persistence"/>
    <s v="Initial Access; Execution"/>
    <s v="T1566; T1204; T1203"/>
    <s v="Cyborg Hunter"/>
    <m/>
    <s v=""/>
    <x v="4"/>
    <n v="2"/>
    <n v="1"/>
  </r>
  <r>
    <x v="51"/>
    <x v="16"/>
    <s v="2022-12-18T08:30:00Z"/>
    <x v="0"/>
    <s v="2023-02-27T13:21:35Z"/>
    <s v="T1204"/>
    <x v="1"/>
    <x v="4"/>
    <s v="windows-server"/>
    <x v="1"/>
    <x v="3"/>
    <s v="The Syndicate"/>
    <x v="1"/>
    <n v="3400"/>
    <s v="Triage Performed"/>
    <s v="EventCode 4688"/>
    <s v="Robert Rodriguez"/>
    <n v="20"/>
    <s v="EventCode 5156"/>
    <s v="Actions on Objectives"/>
    <s v="Leadership"/>
    <n v="3"/>
    <s v="No Findings"/>
    <s v="NotApplicable"/>
    <x v="0"/>
    <b v="0"/>
    <n v="3"/>
    <s v="Pivot Performed"/>
    <s v="Rootkit"/>
    <s v="The Syndicate"/>
    <x v="7"/>
    <n v="11"/>
    <n v="1"/>
    <n v="2"/>
    <x v="51"/>
    <d v="2023-02-12T06:31:15"/>
    <d v="2022-11-13T16:36:21"/>
    <d v="2023-02-12T03:31:15"/>
    <d v="2023-02-12T09:31:15"/>
    <x v="0"/>
    <s v="C:\ProgramData\Microsoft\Windows\Start Menu\Programs\Startup\Worm.bat; HKEY_LOCAL_MACHINE\SYSTEM\ControlSet001\services:Spyware:C:\Windows\System32\Spyware.exe; BackdoorService:C:\Windows\System32\BackdoorService.exe; BotnetService:C:\Windows\System32\BotnetService.exe"/>
    <s v="174.122.190.51; botnet_xyz_3232"/>
    <s v="Delivery; Exploitation; Initial Access; Execution"/>
    <s v="Execution; Initial Access"/>
    <s v="T1204; T1192"/>
    <s v="SecureSIM; SSHAnalyzer"/>
    <m/>
    <s v=""/>
    <x v="1"/>
    <n v="2"/>
    <n v="2"/>
  </r>
  <r>
    <x v="52"/>
    <x v="16"/>
    <s v="2022-12-18T08:30:00Z"/>
    <x v="0"/>
    <s v="2023-02-27T13:21:35Z"/>
    <s v="T1204"/>
    <x v="2"/>
    <x v="11"/>
    <s v="windows-endpoint"/>
    <x v="1"/>
    <x v="2"/>
    <s v="The Grey Hats"/>
    <x v="7"/>
    <n v="1706"/>
    <s v="No Triage"/>
    <s v="process"/>
    <s v="Jared Torres"/>
    <n v="37"/>
    <s v="EventCode 1"/>
    <s v="Actions on Objectives"/>
    <s v="Vulnerability"/>
    <n v="4"/>
    <s v="Other"/>
    <s v="NotApplicable"/>
    <x v="0"/>
    <b v="0"/>
    <n v="4"/>
    <s v="No Pivoting"/>
    <s v="Spyware"/>
    <s v="The Iron Eagles"/>
    <x v="2"/>
    <n v="9"/>
    <n v="4"/>
    <n v="4"/>
    <x v="52"/>
    <d v="2023-02-01T21:10:32"/>
    <d v="2022-11-06T14:34:38"/>
    <d v="2023-02-01T17:43:32"/>
    <d v="2023-02-02T01:10:32"/>
    <x v="0"/>
    <s v="HKEY_LOCAL_MACHINE\SOFTWARE\Microsoft\Windows NT\CurrentVersion\Winlogon:Shell:C:\Program Files\Malware\run.exe; HKEY_LOCAL_MACHINE\SOFTWARE\Microsoft\Windows NT\CurrentVersion\Winlogon:Shell:C:\Program Files\Malware\malware.exe; HKEY_LOCAL_MACHINE\SOFTWARE\Microsoft\Windows NT\CurrentVersion\Windows:Load:C:\Windows\System32\malicious.dll; HKEY_CURRENT_USER\Software\Microsoft\Windows\CurrentVersion\Run:Backdoor:C:\Program Files\Backdoor\zG1B2c.exe"/>
    <s v="evil_domain_xyz.com; evil_domain_123.org; 113.59.221.85; d8a7c1ec3f15df731f85dc7938e3b80c; 205.251.221.54"/>
    <s v="Delivery; Exploitation; Initial Access; Execution"/>
    <s v="Execution; Initial Access"/>
    <s v="T1204; T1192"/>
    <s v="NetworkNDR"/>
    <m/>
    <s v=""/>
    <x v="1"/>
    <n v="5"/>
    <n v="1"/>
  </r>
  <r>
    <x v="53"/>
    <x v="28"/>
    <s v="2023-01-25T14:22:00Z"/>
    <x v="0"/>
    <s v="2023-02-24T10:13:46Z"/>
    <s v="T1003"/>
    <x v="2"/>
    <x v="11"/>
    <s v="windows-endpoint"/>
    <x v="2"/>
    <x v="3"/>
    <s v="The Knights Magicians"/>
    <x v="11"/>
    <n v="3321"/>
    <s v="No Triage"/>
    <s v="EventCode 1"/>
    <s v="Alicia Zamora"/>
    <n v="3"/>
    <s v="file_create"/>
    <s v="Delivery"/>
    <s v="Engineering"/>
    <n v="5"/>
    <s v="No Findings"/>
    <s v="NotApplicable"/>
    <x v="0"/>
    <b v="0"/>
    <n v="3"/>
    <s v="Pivot Performed"/>
    <s v="Trojan"/>
    <s v="The Iron Eagles"/>
    <x v="17"/>
    <n v="6"/>
    <n v="4"/>
    <n v="2"/>
    <x v="53"/>
    <d v="2023-02-14T20:33:15"/>
    <d v="2023-01-13T17:10:37"/>
    <d v="2023-02-14T19:30:15"/>
    <d v="2023-02-15T02:33:15"/>
    <x v="0"/>
    <s v="C:\ProgramData\Microsoft\Windows\Start Menu\Programs\Startup\Ransomware.bat; HKEY_LOCAL_MACHINE\SOFTWARE\Microsoft\Windows NT\CurrentVersion\Windows:AppInit_DLLs:C:\Windows\System32\malicious.dll"/>
    <s v="8e02db05cde0f17cc12e78cbb531d7a4; a3f3d9266b3f8588a49c9dd3e7b43a45; b739c3f4b4d6806f14d0e790d6e536eb; bc251f1df74d50e851e75b69d06c8c9f"/>
    <s v="Credential Access"/>
    <s v="Credential Access"/>
    <s v="T1003; T1003"/>
    <s v="CyberSIEM; SIEMAwesome"/>
    <m/>
    <s v=""/>
    <x v="3"/>
    <n v="4"/>
    <n v="2"/>
  </r>
  <r>
    <x v="54"/>
    <x v="7"/>
    <s v="2022-12-15T07:42:00Z"/>
    <x v="0"/>
    <s v="2023-02-25T14:21:19Z"/>
    <s v="T1047"/>
    <x v="4"/>
    <x v="1"/>
    <s v="windows-server"/>
    <x v="0"/>
    <x v="3"/>
    <s v="The Dark Brotherhood"/>
    <x v="10"/>
    <n v="2743"/>
    <s v="No Triage"/>
    <s v="process"/>
    <s v="Robert Rodriguez"/>
    <n v="22"/>
    <s v="EventCode 12"/>
    <s v="Actions on Objectives"/>
    <s v="SOC"/>
    <n v="1"/>
    <s v="Escalated"/>
    <s v="NotApplicable"/>
    <x v="0"/>
    <b v="0"/>
    <n v="1"/>
    <s v="No Pivoting"/>
    <s v="Adware"/>
    <s v="The Syndicate"/>
    <x v="6"/>
    <n v="9"/>
    <n v="2"/>
    <n v="3"/>
    <x v="54"/>
    <d v="2023-02-17T10:12:07"/>
    <d v="2022-11-27T17:41:59"/>
    <d v="2023-02-17T04:42:07"/>
    <d v="2023-02-17T15:12:07"/>
    <x v="6"/>
    <s v="RansomwareService:C:\Windows\System32\RansomwareService.exe; BotnetService:C:\Windows\System32\BotnetService.exe"/>
    <s v="evil_domain_xyz.com; 46.163.117.68; malware_456; f49e4a4c4e6466f2fa907cbb9456e829; 0d84e91c0ca605a6d059b6f64a6f0a6d; malware_123; 113.59.221.85; ransomware_abc_9988"/>
    <s v="Command and Control; Execution"/>
    <s v="Command and Control; Execution"/>
    <s v="T1047; T1059"/>
    <s v="NetworkNDR; EndpointAnalyzer"/>
    <d v="2023-02-22T05:12:07"/>
    <s v=""/>
    <x v="3"/>
    <n v="8"/>
    <n v="2"/>
  </r>
  <r>
    <x v="55"/>
    <x v="35"/>
    <s v="2022-12-20T13:15:00Z"/>
    <x v="0"/>
    <s v="2023-02-25T18:10:00Z"/>
    <s v="T1021"/>
    <x v="0"/>
    <x v="7"/>
    <s v="windows-server"/>
    <x v="1"/>
    <x v="2"/>
    <s v="Chimera"/>
    <x v="17"/>
    <n v="4937"/>
    <s v="Triage Performed"/>
    <s v="EventCode 4688"/>
    <s v="Robert Rodriguez"/>
    <n v="12"/>
    <s v="EventCode 7"/>
    <s v="Command and Control"/>
    <s v="Engineering"/>
    <n v="4"/>
    <s v="Misconfiguration"/>
    <s v="Erroneous encryption settings"/>
    <x v="0"/>
    <b v="0"/>
    <n v="5"/>
    <s v="Pivot Performed"/>
    <s v="Worm"/>
    <s v="The Dark Brotherhood"/>
    <x v="1"/>
    <n v="6"/>
    <n v="2"/>
    <n v="3"/>
    <x v="55"/>
    <d v="2023-02-25T04:11:52"/>
    <d v="2023-01-10T06:21:52"/>
    <d v="2023-02-25T01:56:52"/>
    <d v="2023-02-25T08:11:52"/>
    <x v="0"/>
    <s v="HKEY_LOCAL_MACHINE\SYSTEM\ControlSet001\services:EvilService:C:\Windows\System32\EvilService.exe; RansomwareService:C:\Windows\System32\RansomwareService.exe; C:\Users\User123\AppData\Local\Temp\MalwareAbc1.exe"/>
    <s v="46.163.117.68; 174.122.190.51; trojan_xyz_2311; 9f05fa7ebcf0c0dc2b6d2a142c9428fc"/>
    <s v="Discovery; Lateral Movement; Command and Control; Actions on Objectives"/>
    <s v="Lateral Movement; Command and Control"/>
    <s v="T1021; T1570"/>
    <s v="SecureSIM; SIEMAwesome"/>
    <m/>
    <s v="Distinct"/>
    <x v="2"/>
    <n v="4"/>
    <n v="2"/>
  </r>
  <r>
    <x v="56"/>
    <x v="36"/>
    <s v="2022-12-05T08:35:00Z"/>
    <x v="0"/>
    <s v="2023-02-14T16:58:12Z"/>
    <s v="T1486"/>
    <x v="4"/>
    <x v="8"/>
    <s v="windows-server"/>
    <x v="0"/>
    <x v="0"/>
    <s v="The Syndicate"/>
    <x v="3"/>
    <n v="1721"/>
    <s v="No Triage"/>
    <s v="EventCode 5156"/>
    <s v="John Elliott"/>
    <n v="9"/>
    <s v="EventCode 4688"/>
    <s v="Command and Control"/>
    <s v="Engineering"/>
    <n v="1"/>
    <s v="Detection"/>
    <s v="NotApplicable"/>
    <x v="0"/>
    <b v="1"/>
    <n v="4"/>
    <s v="No Pivoting"/>
    <s v="Trojan"/>
    <s v="GhostSec"/>
    <x v="11"/>
    <n v="8"/>
    <n v="3"/>
    <n v="2"/>
    <x v="56"/>
    <d v="2023-02-04T22:55:51"/>
    <d v="2023-01-15T00:00:10"/>
    <d v="2023-02-04T21:48:51"/>
    <d v="2023-02-05T04:55:51"/>
    <x v="0"/>
    <s v="RansomwareService:C:\Windows\System32\RansomwareService.exe; HKEY_LOCAL_MACHINE\SYSTEM\ControlSet001\services:Worm:C:\Windows\System32\Worm.exe; BackdoorService:C:\Windows\System32\BackdoorService.exe; HKEY_LOCAL_MACHINE\SYSTEM\ControlSet001\services:Rootkit:C:\Windows\System32\Rootkit.exe"/>
    <s v="94.51.77.218; evil_domain_abc.com; f49e4a4c4e6466f2fa907cbb9456e829; 117.12.200.13; 205.251.221.54; evil_domain_123.org"/>
    <s v="Impact"/>
    <s v="Impact"/>
    <s v="T1486"/>
    <s v="NetworkNDR; CyberSIEM"/>
    <m/>
    <s v="Distinct"/>
    <x v="1"/>
    <n v="6"/>
    <n v="2"/>
  </r>
  <r>
    <x v="57"/>
    <x v="9"/>
    <s v="2023-01-11T08:20:00Z"/>
    <x v="0"/>
    <s v="2023-02-26T17:55:34Z"/>
    <s v="T1055"/>
    <x v="4"/>
    <x v="10"/>
    <s v="windows-server"/>
    <x v="1"/>
    <x v="2"/>
    <s v="The Grey Hats"/>
    <x v="18"/>
    <n v="6112"/>
    <s v="No Triage"/>
    <s v="module_load"/>
    <s v="John Elliott"/>
    <n v="29"/>
    <s v="service_create"/>
    <s v="Actions on Objectives"/>
    <s v="Incident Response"/>
    <n v="1"/>
    <s v="Other"/>
    <s v="NotApplicable"/>
    <x v="0"/>
    <b v="0"/>
    <n v="4"/>
    <s v="No Pivoting"/>
    <s v="Adware"/>
    <s v="The Cyber Mercenaries"/>
    <x v="13"/>
    <n v="7"/>
    <n v="4"/>
    <n v="4"/>
    <x v="57"/>
    <d v="2023-02-10T17:26:36"/>
    <d v="2022-11-10T20:02:30"/>
    <d v="2023-02-10T12:22:36"/>
    <d v="2023-02-10T21:26:36"/>
    <x v="0"/>
    <s v="HKEY_CURRENT_USER\SOFTWARE\Microsoft\Windows\CurrentVersion\Explorer\Shell Folders:Startup:C:\Users\User123\AppData\Roaming\Microsoft\Windows\Start Menu\Programs\Startup\Malware.bat; HKEY_CURRENT_USER\Software\Microsoft\Windows\CurrentVersion\Run:Backdoor:C:\Program Files\Backdoor\zG1B2c.exe; HKEY_CURRENT_USER\Control Panel\Desktop:Wallpaper:C:\Program Files\Malware\Background.jpg"/>
    <s v="12.205.254.10; 30c5513c305f8b5c5b5f5b5c5f5b5c5c; malware_123; 9f05fa7ebcf0c0dc2b6d2a142c9428fc"/>
    <s v="Credential Access; Defense Evasion"/>
    <s v="Credential Access; Defense Evasion"/>
    <s v="T1003; T1055"/>
    <s v="EndpointAnalyzer; CyberSIEM; NetworkNDR"/>
    <m/>
    <s v=""/>
    <x v="2"/>
    <n v="4"/>
    <n v="3"/>
  </r>
  <r>
    <x v="58"/>
    <x v="18"/>
    <s v="2023-01-15T10:45:00Z"/>
    <x v="0"/>
    <s v="2023-02-22T14:36:21Z"/>
    <s v="T1083"/>
    <x v="4"/>
    <x v="1"/>
    <s v="windows-server"/>
    <x v="0"/>
    <x v="4"/>
    <s v="The Red Cell"/>
    <x v="10"/>
    <n v="5962"/>
    <s v="Triage Performed"/>
    <s v="process"/>
    <s v="John Elliott"/>
    <n v="35"/>
    <s v="service_create"/>
    <s v="Installation"/>
    <s v="Leadership"/>
    <n v="5"/>
    <s v="No Findings"/>
    <s v="NotApplicable"/>
    <x v="0"/>
    <b v="0"/>
    <n v="5"/>
    <s v="No Pivoting"/>
    <s v="Adware"/>
    <s v="The Syndicate"/>
    <x v="5"/>
    <n v="7"/>
    <n v="2"/>
    <n v="2"/>
    <x v="58"/>
    <d v="2023-02-17T18:30:03"/>
    <d v="2022-12-08T20:58:02"/>
    <d v="2023-02-17T16:08:03"/>
    <d v="2023-02-17T21:30:03"/>
    <x v="0"/>
    <s v="BackdoorService:C:\Windows\System32\BackdoorService.exe; C:\ProgramData\Microsoft\Windows\Start Menu\Programs\Startup\Malware.bat; C:\Users\User123\AppData\Local\Temp\MalwareAbc1.exe; C:\ProgramData\Microsoft\Windows\Start Menu\Programs\Startup\Worm.bat; HKEY_LOCAL_MACHINE\SOFTWARE\Microsoft\Windows NT\CurrentVersion\Winlogon:Userinit:C:\Program Files\Malware\malware.exe; HKEY_LOCAL_MACHINE\SOFTWARE\Microsoft\Windows NT\CurrentVersion\Windows:Load:C:\Windows\System32\malicious.dll"/>
    <s v="evil_domain_xyz.net; evil_domain_xyz.com; 23.128.127.176; malware_456"/>
    <s v="Reconnaissance; Initial Access; Discovery; Collection"/>
    <s v="Discovery; Collection"/>
    <s v="T1083; T1082"/>
    <s v="CrossEndpointLogger"/>
    <m/>
    <s v=""/>
    <x v="4"/>
    <n v="4"/>
    <n v="1"/>
  </r>
  <r>
    <x v="59"/>
    <x v="29"/>
    <s v="2023-01-09T12:20:00Z"/>
    <x v="0"/>
    <s v="2023-02-24T10:05:35Z"/>
    <s v="T1204"/>
    <x v="3"/>
    <x v="5"/>
    <s v="windows-server"/>
    <x v="2"/>
    <x v="0"/>
    <s v="The Syndicate"/>
    <x v="2"/>
    <n v="8636"/>
    <s v="No Triage"/>
    <s v="EventCode 3"/>
    <s v="Alicia Zamora"/>
    <n v="10"/>
    <s v="registry_create"/>
    <s v="Exploitation"/>
    <s v="Engineering"/>
    <n v="2"/>
    <s v="No Findings"/>
    <s v="NotApplicable"/>
    <x v="0"/>
    <b v="0"/>
    <n v="2"/>
    <s v="Pivot Performed"/>
    <s v="Backdoor"/>
    <s v="Chimera"/>
    <x v="3"/>
    <n v="11"/>
    <n v="2"/>
    <n v="6"/>
    <x v="59"/>
    <d v="2023-02-17T11:55:40"/>
    <d v="2022-12-07T02:30:18"/>
    <d v="2023-02-17T09:46:40"/>
    <d v="2023-02-17T14:55:40"/>
    <x v="0"/>
    <s v="BotnetService:C:\Windows\System32\BotnetService.exe; HKEY_CURRENT_USER\Software\Microsoft\Windows\CurrentVersion\Run:Ransomware:C:\Program Files\Ransomware\kLmN82x.exe; BackdoorService:C:\Windows\System32\BackdoorService.exe; C:\ProgramData\Microsoft\Windows\Start Menu\Programs\Startup\Worm.bat; TrojanService:C:\Windows\System32\TrojanService.exe"/>
    <s v="malware_456; 12.205.254.10; bc251f1df74d50e851e75b69d06c8c9f; 23.128.127.176; 30c5513c305f8b5c5b5f5b5c5f5b5c5c"/>
    <s v="Initial Access; Execution; Persistence"/>
    <s v="Initial Access; Execution"/>
    <s v="T1566; T1204; T1203"/>
    <s v="SSHAnalyzer; CyberSIEM"/>
    <m/>
    <s v=""/>
    <x v="0"/>
    <n v="5"/>
    <n v="2"/>
  </r>
  <r>
    <x v="60"/>
    <x v="37"/>
    <s v="2023-02-10T15:20:00Z"/>
    <x v="1"/>
    <s v="2023-02-28T11:31:50Z"/>
    <s v="T1204"/>
    <x v="3"/>
    <x v="6"/>
    <s v="windows-endpoint"/>
    <x v="0"/>
    <x v="3"/>
    <s v="The Cyber Mercenaries"/>
    <x v="3"/>
    <n v="640"/>
    <s v="No Triage"/>
    <s v="EventCode 3"/>
    <s v="Alicia Zamora"/>
    <n v="13"/>
    <s v="EventCode 4663"/>
    <s v="Delivery"/>
    <s v="Engineering"/>
    <n v="1"/>
    <s v="Visibility Gap"/>
    <s v="NotApplicable"/>
    <x v="4"/>
    <b v="0"/>
    <n v="2"/>
    <s v="Pivot Performed"/>
    <s v="Adware"/>
    <s v="GhostSec"/>
    <x v="2"/>
    <n v="3"/>
    <n v="2"/>
    <n v="3"/>
    <x v="60"/>
    <d v="2023-02-11T06:44:30"/>
    <d v="2022-12-04T11:10:08"/>
    <d v="2023-02-11T00:51:30"/>
    <d v="2023-02-11T11:44:30"/>
    <x v="0"/>
    <s v="C:\Users\User123\AppData\Local\Temp\TrojanPqrs8.exe; HKEY_LOCAL_MACHINE\SOFTWARE\Microsoft\Windows NT\CurrentVersion\Windows:AppInit_DLLs:C:\Windows\System32\infected.dll; BackdoorService:C:\Windows\System32\BackdoorService.exe"/>
    <s v="d8a7c1ec3f15df731f85dc7938e3b80c; evil_domain_123.org; 205.251.221.54"/>
    <s v="Delivery; Command and Control; Execution; Persistence; Exfiltration"/>
    <s v="Initial Access; Execution; Exfiltration"/>
    <s v="T1566; T1204; T1002"/>
    <s v="SecureSIM"/>
    <m/>
    <s v="Distinct"/>
    <x v="2"/>
    <n v="3"/>
    <n v="1"/>
  </r>
  <r>
    <x v="61"/>
    <x v="6"/>
    <s v="2022-11-30T10:22:00Z"/>
    <x v="0"/>
    <s v="2023-02-28T14:51:00Z"/>
    <s v="T1110"/>
    <x v="1"/>
    <x v="6"/>
    <s v="windows-server"/>
    <x v="1"/>
    <x v="0"/>
    <s v="The Iron Eagles"/>
    <x v="15"/>
    <n v="5686"/>
    <s v="No Triage"/>
    <s v="EventCode 1"/>
    <s v="Robert Rodriguez"/>
    <n v="17"/>
    <s v="EventCode 4657"/>
    <s v="Installation"/>
    <s v="Engineering"/>
    <n v="2"/>
    <s v="Misconfiguration"/>
    <s v="Rogue service"/>
    <x v="0"/>
    <b v="0"/>
    <n v="4"/>
    <s v="Pivot Performed"/>
    <s v="Trojan"/>
    <s v="The Knights Magicians"/>
    <x v="14"/>
    <n v="7"/>
    <n v="1"/>
    <n v="4"/>
    <x v="61"/>
    <d v="2023-02-03T09:20:54"/>
    <d v="2022-11-08T10:44:17"/>
    <d v="2023-02-03T02:38:54"/>
    <d v="2023-02-03T12:20:54"/>
    <x v="0"/>
    <s v="C:\Users\User123\AppData\Local\Temp\MalwareAbc1.exe; TrojanService:C:\Windows\System32\TrojanService.exe; HKEY_CURRENT_USER\Software\Microsoft\Windows\CurrentVersion\Run:Ransomware:C:\Program Files\Ransomware\kLmN82x.exe; HKEY_CURRENT_USER\Control Panel\Desktop:Wallpaper:C:\Program Files\Malware\Background.jpg"/>
    <s v="94.51.77.218; backdoor_xyz_8877"/>
    <s v="Discovery; Credential Access"/>
    <s v="Credential Access"/>
    <s v="T1110; T1111"/>
    <s v="SSHAnalyzer; EndpointAnalyzer"/>
    <m/>
    <s v=""/>
    <x v="1"/>
    <n v="2"/>
    <n v="2"/>
  </r>
  <r>
    <x v="62"/>
    <x v="13"/>
    <s v="2023-01-17T13:00:00Z"/>
    <x v="0"/>
    <s v="2023-02-24T10:45:20Z"/>
    <s v="T1059"/>
    <x v="1"/>
    <x v="7"/>
    <s v="windows-server"/>
    <x v="2"/>
    <x v="0"/>
    <s v="The Red Cell"/>
    <x v="3"/>
    <n v="7237"/>
    <s v="Triage Performed"/>
    <s v="EventCode 3"/>
    <s v="John Elliott"/>
    <n v="6"/>
    <s v="EventCode 7045"/>
    <s v="Command and Control"/>
    <s v="Leadership"/>
    <n v="1"/>
    <s v="Detection"/>
    <s v="NotApplicable"/>
    <x v="0"/>
    <b v="1"/>
    <n v="3"/>
    <s v="No Pivoting"/>
    <s v="Spyware"/>
    <s v="Chimera"/>
    <x v="2"/>
    <n v="3"/>
    <n v="2"/>
    <n v="7"/>
    <x v="62"/>
    <d v="2023-02-26T15:24:14"/>
    <d v="2023-01-17T13:24:14"/>
    <d v="2023-02-26T12:24:14"/>
    <d v="2023-02-26T19:24:14"/>
    <x v="0"/>
    <s v="C:\Users\User123\AppData\Local\Temp\MalwareAbc1.exe; C:\ProgramData\Microsoft\Windows\Start Menu\Programs\Startup\Ransomware.bat; HKEY_LOCAL_MACHINE\SOFTWARE\Microsoft\Windows\CurrentVersion\Run:MalwareApp:C:\Program Files\Malware\rTgT34y.exe; C:\ProgramData\Microsoft\Windows\Start Menu\Programs\Startup\Backdoor.bat; C:\Users\User123\AppData\Local\Temp\TrojanPqrs8.exe; C:\ProgramData\Microsoft\Windows\Start Menu\Programs\Startup\Malware.bat"/>
    <s v="malware_567; 12.205.254.10; 217.24.189.100; a9cb6ac9d68f697f6a7b6d38b6a9687f"/>
    <s v="Execution; Defense Evasion"/>
    <s v="Execution; Defense Evasion"/>
    <s v="T1059; T1086"/>
    <s v="EndpointAnalyzer; NetworkNDR"/>
    <m/>
    <s v=""/>
    <x v="4"/>
    <n v="4"/>
    <n v="2"/>
  </r>
  <r>
    <x v="63"/>
    <x v="23"/>
    <s v="2022-11-21T15:20:00Z"/>
    <x v="0"/>
    <s v="2023-01-26T09:40:27Z"/>
    <s v="T1204"/>
    <x v="4"/>
    <x v="9"/>
    <s v="windows-endpoint"/>
    <x v="2"/>
    <x v="2"/>
    <s v="The Red Cell"/>
    <x v="5"/>
    <n v="9329"/>
    <s v="Triage Performed"/>
    <s v="registry_create"/>
    <s v="Alicia Zamora"/>
    <n v="35"/>
    <s v="EventCode 5156"/>
    <s v="Weaponization"/>
    <s v="Incident Response"/>
    <n v="2"/>
    <s v="Other"/>
    <s v="NotApplicable"/>
    <x v="0"/>
    <b v="0"/>
    <n v="2"/>
    <s v="Pivot Performed"/>
    <s v="Advanced persistent threat (APT)"/>
    <s v="The Red Cell"/>
    <x v="9"/>
    <n v="8"/>
    <n v="1"/>
    <n v="5"/>
    <x v="63"/>
    <d v="2023-02-08T01:15:05"/>
    <d v="2022-12-04T09:35:45"/>
    <d v="2023-02-07T19:28:05"/>
    <d v="2023-02-08T07:15:05"/>
    <x v="0"/>
    <s v="BackdoorService:C:\Windows\System32\BackdoorService.exe; HKEY_CURRENT_USER\Software\Microsoft\Windows\CurrentVersion\Run:Ransomware:C:\Program Files\Ransomware\kLmN82x.exe; HKEY_LOCAL_MACHINE\SYSTEM\ControlSet001\services:Spyware:C:\Windows\System32\Spyware.exe"/>
    <s v="117.12.200.13; a3f3d9266b3f8588a49c9dd3e7b43a45; trojan_xyz_2311"/>
    <s v="Delivery; Exploitation; Command and Control; Actions on Objectives"/>
    <s v="Initial Access; Impact"/>
    <s v="T1566; T1204"/>
    <s v="Cyborg Hunter; SIEMAwesome"/>
    <m/>
    <s v=""/>
    <x v="2"/>
    <n v="3"/>
    <n v="2"/>
  </r>
  <r>
    <x v="64"/>
    <x v="5"/>
    <s v="2022-11-28T14:20:00Z"/>
    <x v="0"/>
    <s v="2023-02-22T16:42:31Z"/>
    <s v="T1071"/>
    <x v="1"/>
    <x v="5"/>
    <s v="windows-server"/>
    <x v="0"/>
    <x v="1"/>
    <s v="The Red Cell"/>
    <x v="18"/>
    <n v="1582"/>
    <s v="Triage Performed"/>
    <s v="process"/>
    <s v="Amanda Wright"/>
    <n v="18"/>
    <s v="process"/>
    <s v="Delivery"/>
    <s v="Vulnerability"/>
    <n v="2"/>
    <s v="Escalated"/>
    <s v="NotApplicable"/>
    <x v="0"/>
    <b v="0"/>
    <n v="3"/>
    <s v="Pivot Performed"/>
    <s v="Backdoor"/>
    <s v="Chimera"/>
    <x v="9"/>
    <n v="12"/>
    <n v="1"/>
    <n v="8"/>
    <x v="64"/>
    <d v="2023-02-28T07:49:55"/>
    <d v="2023-01-22T10:54:33"/>
    <d v="2023-02-28T06:43:55"/>
    <d v="2023-02-28T10:49:55"/>
    <x v="7"/>
    <s v="C:\ProgramData\Microsoft\Windows\Start Menu\Programs\Startup\Backdoor.bat; RansomwareService:C:\Windows\System32\RansomwareService.exe; BotnetService:C:\Windows\System32\BotnetService.exe; C:\Users\User123\AppData\Local\Temp\TrojanPqrs8.exe"/>
    <s v="dd1a7a2a2d289dbbc73f0c907315ac9e; backdoor_xyz_8877; malware_123; botnet_xyz_2233; 205.251.221.54"/>
    <s v="Command and Control"/>
    <s v="Command and Control"/>
    <s v="T1071"/>
    <s v="CrossEndpointLogger; SIEMAwesome"/>
    <d v="2023-03-07T18:49:55"/>
    <s v=""/>
    <x v="1"/>
    <n v="5"/>
    <n v="2"/>
  </r>
  <r>
    <x v="65"/>
    <x v="38"/>
    <s v="2022-12-17T23:50:00Z"/>
    <x v="0"/>
    <s v="2023-02-28T08:55:00Z"/>
    <s v="T1083"/>
    <x v="2"/>
    <x v="3"/>
    <s v="windows-server"/>
    <x v="2"/>
    <x v="4"/>
    <s v="The Syndicate"/>
    <x v="3"/>
    <n v="7327"/>
    <s v="Triage Performed"/>
    <s v="EventCode 3"/>
    <s v="Robert Rodriguez"/>
    <n v="40"/>
    <s v="EventCode 11"/>
    <s v="Reconnaissance"/>
    <s v="Engineering"/>
    <n v="5"/>
    <s v="Detection"/>
    <s v="NotApplicable"/>
    <x v="0"/>
    <b v="1"/>
    <n v="1"/>
    <s v="No Pivoting"/>
    <s v="Botnet"/>
    <s v="The Cyber Mercenaries"/>
    <x v="16"/>
    <n v="11"/>
    <n v="1"/>
    <n v="7"/>
    <x v="65"/>
    <d v="2023-02-08T20:10:23"/>
    <d v="2022-11-10T11:14:38"/>
    <d v="2023-02-08T13:33:23"/>
    <d v="2023-02-09T01:10:23"/>
    <x v="0"/>
    <s v="HKEY_LOCAL_MACHINE\SYSTEM\ControlSet001\services:EvilService:C:\Windows\System32\EvilService.exe; BotnetService:C:\Windows\System32\BotnetService.exe; TrojanService:C:\Windows\System32\TrojanService.exe"/>
    <s v="evil_domain_xyz.com; 117.12.200.13; botnet_abc_4532"/>
    <s v="Defense Evasion; Discovery"/>
    <s v="Defense Evasion; Discovery"/>
    <s v="T1497; T1083"/>
    <s v="Cyborg Hunter; SIEMAwesome"/>
    <m/>
    <s v="Distinct"/>
    <x v="2"/>
    <n v="3"/>
    <n v="2"/>
  </r>
  <r>
    <x v="66"/>
    <x v="39"/>
    <s v="2023-01-18T14:27:00Z"/>
    <x v="0"/>
    <s v="2023-02-24T09:57:33Z"/>
    <s v="T1046"/>
    <x v="0"/>
    <x v="5"/>
    <s v="windows-endpoint"/>
    <x v="1"/>
    <x v="0"/>
    <s v="The Cyber Ninjas"/>
    <x v="16"/>
    <n v="285"/>
    <s v="No Triage"/>
    <s v="process"/>
    <s v="Alicia Zamora"/>
    <n v="29"/>
    <s v="EventCode 12"/>
    <s v="Exploitation"/>
    <s v="Vulnerability"/>
    <n v="2"/>
    <s v="Other"/>
    <s v="NotApplicable"/>
    <x v="0"/>
    <b v="0"/>
    <n v="1"/>
    <s v="No Pivoting"/>
    <s v="Botnet"/>
    <s v="The Iron Eagles"/>
    <x v="15"/>
    <n v="6"/>
    <n v="3"/>
    <n v="3"/>
    <x v="66"/>
    <d v="2023-02-18T12:52:12"/>
    <d v="2022-12-09T03:37:33"/>
    <d v="2023-02-18T06:44:12"/>
    <d v="2023-02-18T16:52:12"/>
    <x v="0"/>
    <s v="C:\ProgramData\Microsoft\Windows\Start Menu\Programs\Startup\Malware.bat; HKEY_CURRENT_USER\Software\Microsoft\Windows\CurrentVersion\Run:Worm:C:\Program Files\Worm\dFoG57t.exe"/>
    <s v="23.128.127.176; d8a7c1ec3f15df731f85dc7938e3b80c"/>
    <s v="Reconnaissance; Discovery"/>
    <s v="Discovery"/>
    <s v="T1046"/>
    <s v="SecureSIM"/>
    <m/>
    <s v="Distinct"/>
    <x v="3"/>
    <n v="2"/>
    <n v="1"/>
  </r>
  <r>
    <x v="67"/>
    <x v="40"/>
    <s v="2022-11-30T11:45:00Z"/>
    <x v="0"/>
    <s v="2023-02-23T09:25:33Z"/>
    <s v="T1112"/>
    <x v="0"/>
    <x v="9"/>
    <s v="windows-server"/>
    <x v="1"/>
    <x v="0"/>
    <s v="GhostSec"/>
    <x v="10"/>
    <n v="6033"/>
    <s v="Triage Performed"/>
    <s v="process"/>
    <s v="Alicia Zamora"/>
    <n v="49"/>
    <s v="process"/>
    <s v="Reconnaissance"/>
    <s v="Leadership"/>
    <n v="3"/>
    <s v="Escalated"/>
    <s v="NotApplicable"/>
    <x v="0"/>
    <b v="0"/>
    <n v="5"/>
    <s v="No Pivoting"/>
    <s v="Backdoor"/>
    <s v="The Dark Brotherhood"/>
    <x v="13"/>
    <n v="12"/>
    <n v="4"/>
    <n v="2"/>
    <x v="67"/>
    <d v="2023-02-14T04:33:55"/>
    <d v="2022-11-02T00:01:18"/>
    <d v="2023-02-13T23:42:55"/>
    <d v="2023-02-14T07:33:55"/>
    <x v="8"/>
    <s v="RansomwareService:C:\Windows\System32\RansomwareService.exe; HKEY_LOCAL_MACHINE\SOFTWARE\Microsoft\Windows NT\CurrentVersion\Windows:AppInit_DLLs:C:\Windows\System32\infected.dll; HKEY_LOCAL_MACHINE\SYSTEM\ControlSet001\services:Spyware:C:\Windows\System32\Spyware.exe; BotnetService:C:\Windows\System32\BotnetService.exe; TrojanService:C:\Windows\System32\TrojanService.exe; HKEY_LOCAL_MACHINE\SOFTWARE\Microsoft\Windows NT\CurrentVersion\Windows:AppInit_DLLs:C:\Windows\System32\malicious.dll"/>
    <s v="30c5513c305f8b5c5b5f5b5c5f5b5c5c; ransomware_abc_9988; 34.223.254.155; 79.137.77.23; f49e4a4c4e6466f2fa907cbb9456e829; botnet_xyz_3232"/>
    <s v="Discovery; Initial Access; Execution; Defense Evasion"/>
    <s v="Discovery; Execution; Defense Evasion"/>
    <s v="T1063; T1204; T1112"/>
    <s v="CrossEndpointLogger"/>
    <d v="2023-02-15T21:33:55"/>
    <s v="Distinct"/>
    <x v="4"/>
    <n v="6"/>
    <n v="1"/>
  </r>
  <r>
    <x v="68"/>
    <x v="41"/>
    <s v="2022-11-30T09:45:00Z"/>
    <x v="0"/>
    <s v="2023-02-27T17:30:22Z"/>
    <s v="T1486"/>
    <x v="3"/>
    <x v="2"/>
    <s v="windows-server"/>
    <x v="0"/>
    <x v="3"/>
    <s v="Chimera"/>
    <x v="15"/>
    <n v="9015"/>
    <s v="No Triage"/>
    <s v="EventCode 12"/>
    <s v="Amanda Wright"/>
    <n v="27"/>
    <s v="process"/>
    <s v="Command and Control"/>
    <s v="SOC"/>
    <n v="4"/>
    <s v="Other"/>
    <s v="NotApplicable"/>
    <x v="0"/>
    <b v="0"/>
    <n v="5"/>
    <s v="Pivot Performed"/>
    <s v="Fileless malware"/>
    <s v="The Grey Hats"/>
    <x v="11"/>
    <n v="5"/>
    <n v="2"/>
    <n v="4"/>
    <x v="68"/>
    <d v="2023-02-16T11:19:03"/>
    <d v="2022-12-26T07:34:16"/>
    <d v="2023-02-16T07:57:03"/>
    <d v="2023-02-16T15:19:03"/>
    <x v="0"/>
    <s v="BackdoorService:C:\Windows\System32\BackdoorService.exe; HKEY_CURRENT_USER\Software\Microsoft\Windows\CurrentVersion\Run:Spyware:C:\Program Files\Spyware\bKpS46a.exe; HKEY_CURRENT_USER\SOFTWARE\Microsoft\Windows\CurrentVersion\Explorer\Shell Folders:Startup:C:\Users\User123\AppData\Roaming\Microsoft\Windows\Start Menu\Programs\Startup\Malware.bat; C:\Users\User123\AppData\Local\Temp\TrojanPqrs8.exe"/>
    <s v="malware_789; 12.205.254.10; malware_123"/>
    <s v="Lateral Movement; Impact"/>
    <s v="Impact"/>
    <s v="T1486"/>
    <s v="CrossEndpointLogger"/>
    <m/>
    <s v="Distinct"/>
    <x v="1"/>
    <n v="3"/>
    <n v="1"/>
  </r>
  <r>
    <x v="69"/>
    <x v="42"/>
    <s v="2022-11-27T11:15:00Z"/>
    <x v="0"/>
    <s v="2023-03-01T14:05:34Z"/>
    <s v="T1027"/>
    <x v="0"/>
    <x v="5"/>
    <s v="windows-endpoint"/>
    <x v="0"/>
    <x v="3"/>
    <s v="Chimera"/>
    <x v="4"/>
    <n v="8912"/>
    <s v="No Triage"/>
    <s v="EventCode 4663"/>
    <s v="John Elliott"/>
    <n v="40"/>
    <s v="EventCode 3"/>
    <s v="Delivery"/>
    <s v="Leadership"/>
    <n v="2"/>
    <s v="Detection"/>
    <s v="NotApplicable"/>
    <x v="0"/>
    <b v="1"/>
    <n v="3"/>
    <s v="No Pivoting"/>
    <s v="Ransomware"/>
    <s v="The Red Cell"/>
    <x v="2"/>
    <n v="9"/>
    <n v="1"/>
    <n v="6"/>
    <x v="69"/>
    <d v="2023-02-12T13:29:41"/>
    <d v="2022-11-06T20:14:04"/>
    <d v="2023-02-12T08:37:41"/>
    <d v="2023-02-12T18:29:41"/>
    <x v="0"/>
    <s v="HKEY_LOCAL_MACHINE\SOFTWARE\Microsoft\Windows NT\CurrentVersion\Windows:AppInit_DLLs:C:\Windows\System32\malicious.dll; HKEY_CURRENT_USER\Software\Microsoft\Windows\CurrentVersion\Run:Worm:C:\Program Files\Worm\dFoG57t.exe; BotnetService:C:\Windows\System32\BotnetService.exe"/>
    <s v="a9cb6ac9d68f697f6a7b6d38b6a9687f; malware_456; evil_domain_xyz.net"/>
    <s v="Execution; Persistence"/>
    <s v="Execution; Persistence"/>
    <s v="T1547; T1027"/>
    <s v="CyberSIEM"/>
    <m/>
    <s v="Distinct"/>
    <x v="2"/>
    <n v="3"/>
    <n v="1"/>
  </r>
  <r>
    <x v="70"/>
    <x v="37"/>
    <s v="2023-02-10T15:20:00Z"/>
    <x v="1"/>
    <s v="2023-02-28T11:31:50Z"/>
    <s v="T1002"/>
    <x v="0"/>
    <x v="7"/>
    <s v="windows-server"/>
    <x v="1"/>
    <x v="2"/>
    <s v="The Grey Hats"/>
    <x v="10"/>
    <n v="2033"/>
    <s v="Triage Performed"/>
    <s v="module_load"/>
    <s v="Jared Torres"/>
    <n v="19"/>
    <s v="module_load"/>
    <s v="Command and Control"/>
    <s v="Leadership"/>
    <n v="4"/>
    <s v="Visibility Gap"/>
    <s v="NotApplicable"/>
    <x v="2"/>
    <b v="0"/>
    <n v="3"/>
    <s v="Pivot Performed"/>
    <s v="Fileless malware"/>
    <s v="The Knights Magicians"/>
    <x v="15"/>
    <n v="12"/>
    <n v="4"/>
    <n v="7"/>
    <x v="70"/>
    <d v="2023-02-16T05:54:02"/>
    <d v="2022-12-27T17:45:43"/>
    <d v="2023-02-16T03:50:02"/>
    <d v="2023-02-16T10:54:02"/>
    <x v="0"/>
    <s v="BackdoorService:C:\Windows\System32\BackdoorService.exe; HKEY_CURRENT_USER\Control Panel\Desktop:Wallpaper:C:\Program Files\Malware\Background.jpg; HKEY_LOCAL_MACHINE\SOFTWARE\Microsoft\Windows NT\CurrentVersion\Windows:AppInit_DLLs:C:\Windows\System32\malicious.dll; HKEY_LOCAL_MACHINE\SYSTEM\ControlSet001\services:EvilService:C:\Windows\System32\EvilService.exe; HKEY_LOCAL_MACHINE\SYSTEM\ControlSet001\services:Rootkit:C:\Windows\System32\Rootkit.exe"/>
    <s v="94.51.77.218; 34.223.254.155; 12.205.254.10; a9cb6ac9d68f697f6a7b6d38b6a9687f; evil_domain_xyz.com"/>
    <s v="Delivery; Command and Control; Execution; Persistence; Exfiltration"/>
    <s v="Initial Access; Execution; Exfiltration"/>
    <s v="T1566; T1204; T1002"/>
    <s v="Cyborg Hunter"/>
    <m/>
    <s v=""/>
    <x v="0"/>
    <n v="5"/>
    <n v="1"/>
  </r>
  <r>
    <x v="71"/>
    <x v="13"/>
    <s v="2023-01-17T13:00:00Z"/>
    <x v="0"/>
    <s v="2023-02-24T10:45:20Z"/>
    <s v="T1086"/>
    <x v="2"/>
    <x v="1"/>
    <s v="windows-server"/>
    <x v="1"/>
    <x v="4"/>
    <s v="Chimera"/>
    <x v="4"/>
    <n v="2077"/>
    <s v="No Triage"/>
    <s v="registry_create"/>
    <s v="Alicia Zamora"/>
    <n v="23"/>
    <s v="module_load"/>
    <s v="Installation"/>
    <s v="Engineering"/>
    <n v="1"/>
    <s v="No Findings"/>
    <s v="NotApplicable"/>
    <x v="0"/>
    <b v="0"/>
    <n v="3"/>
    <s v="Pivot Performed"/>
    <s v="Adware"/>
    <s v="Chimera"/>
    <x v="5"/>
    <n v="7"/>
    <n v="2"/>
    <n v="5"/>
    <x v="71"/>
    <d v="2023-02-04T04:19:12"/>
    <d v="2022-11-24T15:32:59"/>
    <d v="2023-02-04T01:55:12"/>
    <d v="2023-02-04T07:19:12"/>
    <x v="0"/>
    <s v="BotnetService:C:\Windows\System32\BotnetService.exe; HKEY_LOCAL_MACHINE\SOFTWARE\Microsoft\Windows NT\CurrentVersion\Windows:AppInit_DLLs:C:\Windows\System32\infected.dll"/>
    <s v="34.223.254.155; 23.128.127.176; botnet_xyz_2233; ransomware_abc_9988; d8a7c1ec3f15df731f85dc7938e3b80c; evil_domain_xyz.com; bc251f1df74d50e851e75b69d06c8c9f"/>
    <s v="Execution; Defense Evasion"/>
    <s v="Execution; Defense Evasion"/>
    <s v="T1059; T1086"/>
    <s v="EndpointAnalyzer; SSHAnalyzer; CyberSIEM"/>
    <m/>
    <s v=""/>
    <x v="3"/>
    <n v="7"/>
    <n v="3"/>
  </r>
  <r>
    <x v="72"/>
    <x v="43"/>
    <s v="2023-01-28T18:52:00Z"/>
    <x v="0"/>
    <s v="2023-02-27T10:47:13Z"/>
    <s v="T1003"/>
    <x v="1"/>
    <x v="4"/>
    <s v="windows-server"/>
    <x v="0"/>
    <x v="3"/>
    <s v="GhostSec"/>
    <x v="7"/>
    <n v="3001"/>
    <s v="No Triage"/>
    <s v="service_create"/>
    <s v="Robert Rodriguez"/>
    <n v="13"/>
    <s v="EventCode 5156"/>
    <s v="Command and Control"/>
    <s v="Engineering"/>
    <n v="1"/>
    <s v="Other"/>
    <s v="NotApplicable"/>
    <x v="0"/>
    <b v="0"/>
    <n v="5"/>
    <s v="Pivot Performed"/>
    <s v="Spyware"/>
    <s v="The Cyber Mercenaries"/>
    <x v="4"/>
    <n v="9"/>
    <n v="4"/>
    <n v="3"/>
    <x v="72"/>
    <d v="2023-02-24T19:37:46"/>
    <d v="2023-01-11T01:01:19"/>
    <d v="2023-02-24T13:48:46"/>
    <d v="2023-02-25T00:37:46"/>
    <x v="0"/>
    <s v="BackdoorService:C:\Windows\System32\BackdoorService.exe; RansomwareService:C:\Windows\System32\RansomwareService.exe"/>
    <s v="botnet_123_4545; 217.24.189.100; evil_domain_xyz.com; 174.122.190.51; 79.137.77.23"/>
    <s v="Defense Evasion"/>
    <s v="Defense Evasion"/>
    <s v="T1003"/>
    <s v="Cyborg Hunter"/>
    <m/>
    <s v="Distinct"/>
    <x v="3"/>
    <n v="5"/>
    <n v="1"/>
  </r>
  <r>
    <x v="73"/>
    <x v="44"/>
    <s v="2022-12-12T17:20:00Z"/>
    <x v="0"/>
    <s v="2023-02-23T09:45:12Z"/>
    <s v="T1204"/>
    <x v="4"/>
    <x v="4"/>
    <s v="windows-server"/>
    <x v="2"/>
    <x v="2"/>
    <s v="The Knights Magicians"/>
    <x v="19"/>
    <n v="1512"/>
    <s v="Triage Performed"/>
    <s v="EventCode 4688"/>
    <s v="Amanda Wright"/>
    <n v="39"/>
    <s v="service_create"/>
    <s v="Weaponization"/>
    <s v="Incident Response"/>
    <n v="1"/>
    <s v="Visibility Gap"/>
    <s v="NotApplicable"/>
    <x v="2"/>
    <b v="0"/>
    <n v="2"/>
    <s v="Pivot Performed"/>
    <s v="Trojan"/>
    <s v="The Dark Brotherhood"/>
    <x v="16"/>
    <n v="8"/>
    <n v="2"/>
    <n v="4"/>
    <x v="73"/>
    <d v="2023-02-19T12:35:50"/>
    <d v="2023-01-04T09:35:32"/>
    <d v="2023-02-19T07:58:50"/>
    <d v="2023-02-19T18:35:50"/>
    <x v="0"/>
    <s v="BackdoorService:C:\Windows\System32\BackdoorService.exe; TrojanService:C:\Windows\System32\TrojanService.exe; HKEY_CURRENT_USER\Control Panel\Desktop:Wallpaper:C:\Program Files\Malware\Background.jpg; C:\Users\User123\AppData\Local\Temp\MalwareXyz9.exe; HKEY_LOCAL_MACHINE\SOFTWARE\Microsoft\Windows NT\CurrentVersion\Winlogon:Shell:C:\Program Files\Malware\malware.exe; C:\ProgramData\Microsoft\Windows\Start Menu\Programs\Startup\Malware.bat"/>
    <s v="a3f3d9266b3f8588a49c9dd3e7b43a45; d8a7c1ec3f15df731f85dc7938e3b80c; 117.12.200.13; 23.128.127.176; evil_domain_xyz.com; bc251f1df74d50e851e75b69d06c8c9f; 30c5513c305f8b5c5b5f5b5c5f5b5c5c; 9f05fa7ebcf0c0dc2b6d2a142c9428fc"/>
    <s v="Delivery; Exploitation; Command and Control; Execution"/>
    <s v="Initial Access; Execution"/>
    <s v="T1566; T1204"/>
    <s v="SecureSIM; Cyborg Hunter"/>
    <m/>
    <s v="Distinct"/>
    <x v="4"/>
    <n v="8"/>
    <n v="2"/>
  </r>
  <r>
    <x v="74"/>
    <x v="20"/>
    <s v="2022-12-28T11:14:00Z"/>
    <x v="0"/>
    <s v="2023-02-02T09:56:22Z"/>
    <s v="T1204"/>
    <x v="1"/>
    <x v="6"/>
    <s v="windows-endpoint"/>
    <x v="0"/>
    <x v="2"/>
    <s v="The Iron Eagles"/>
    <x v="5"/>
    <n v="1560"/>
    <s v="Triage Performed"/>
    <s v="EventCode 7045"/>
    <s v="Amanda Wright"/>
    <n v="46"/>
    <s v="EventCode 4663"/>
    <s v="Installation"/>
    <s v="SOC"/>
    <n v="5"/>
    <s v="Other"/>
    <s v="NotApplicable"/>
    <x v="0"/>
    <b v="0"/>
    <n v="3"/>
    <s v="No Pivoting"/>
    <s v="Rootkit"/>
    <s v="The Red Cell"/>
    <x v="12"/>
    <n v="6"/>
    <n v="1"/>
    <n v="6"/>
    <x v="74"/>
    <d v="2023-02-12T12:33:57"/>
    <d v="2022-11-14T16:00:36"/>
    <d v="2023-02-12T08:55:57"/>
    <d v="2023-02-12T16:33:57"/>
    <x v="0"/>
    <s v="HKEY_CURRENT_USER\Software\Microsoft\Windows\CurrentVersion\Run:Worm:C:\Program Files\Worm\dFoG57t.exe; C:\Users\User123\AppData\Local\Temp\MalwareXyz9.exe; HKEY_LOCAL_MACHINE\SOFTWARE\Microsoft\Windows NT\CurrentVersion\Windows:AppInit_DLLs:C:\Windows\System32\infected.dll; BackdoorService:C:\Windows\System32\BackdoorService.exe; HKEY_LOCAL_MACHINE\SOFTWARE\Microsoft\Windows NT\CurrentVersion\Windows:Load:C:\Windows\System32\malicious.dll"/>
    <s v="botnet_abc_4532; trojan_xyz_2311; 8e02db05cde0f17cc12e78cbb531d7a4"/>
    <s v="Exploitation; Delivery"/>
    <s v="Defense Evasion; Initial Access"/>
    <s v="T1105; T1204"/>
    <s v="EndpointAnalyzer; NetworkNDR"/>
    <m/>
    <s v=""/>
    <x v="0"/>
    <n v="3"/>
    <n v="2"/>
  </r>
  <r>
    <x v="75"/>
    <x v="45"/>
    <s v="2023-02-05T10:00:00Z"/>
    <x v="1"/>
    <s v="2023-02-28T14:55:18Z"/>
    <s v="T1203"/>
    <x v="2"/>
    <x v="1"/>
    <s v="windows-endpoint"/>
    <x v="1"/>
    <x v="2"/>
    <s v="The Syndicate"/>
    <x v="1"/>
    <n v="3445"/>
    <s v="No Triage"/>
    <s v="EventCode 7"/>
    <s v="Amanda Wright"/>
    <n v="37"/>
    <s v="EventCode 1"/>
    <s v="Delivery"/>
    <s v="Leadership"/>
    <n v="2"/>
    <s v="No Findings"/>
    <s v="NotApplicable"/>
    <x v="0"/>
    <b v="0"/>
    <n v="3"/>
    <s v="Pivot Performed"/>
    <s v="Rootkit"/>
    <s v="The Knights Magicians"/>
    <x v="6"/>
    <n v="12"/>
    <n v="4"/>
    <n v="7"/>
    <x v="75"/>
    <d v="2023-02-10T15:51:13"/>
    <d v="2022-11-17T07:51:16"/>
    <d v="2023-02-10T09:13:13"/>
    <d v="2023-02-10T20:51:13"/>
    <x v="0"/>
    <s v="BackdoorService:C:\Windows\System32\BackdoorService.exe; HKEY_LOCAL_MACHINE\SYSTEM\ControlSet001\services:EvilService:C:\Windows\System32\EvilService.exe; HKEY_CURRENT_USER\Software\Microsoft\Windows\CurrentVersion\Run:Spyware:C:\Program Files\Spyware\bKpS46a.exe; C:\Users\User123\AppData\Local\Temp\Trojan1f7b.exe; RansomwareService:C:\Windows\System32\RansomwareService.exe; HKEY_LOCAL_MACHINE\SYSTEM\ControlSet001\services:Spyware:C:\Windows\System32\Spyware.exe"/>
    <s v="b739c3f4b4d6806f14d0e790d6e536eb; 23.128.127.176; 79.137.77.23; 34.223.254.155; 36.93.14.132; 0d84e91c0ca605a6d059b6f64a6f0a6d"/>
    <s v="Initial Access; Command and Control; Exfiltration"/>
    <s v="Initial Access; Command and Control; Exfiltration"/>
    <s v="T1203; T1102; T1041"/>
    <s v="EndpointAnalyzer"/>
    <m/>
    <s v="Distinct"/>
    <x v="4"/>
    <n v="6"/>
    <n v="1"/>
  </r>
  <r>
    <x v="76"/>
    <x v="21"/>
    <s v="2023-01-05T07:15:00Z"/>
    <x v="0"/>
    <s v="2023-02-21T13:28:00Z"/>
    <s v="T1055"/>
    <x v="4"/>
    <x v="11"/>
    <s v="windows-server"/>
    <x v="0"/>
    <x v="2"/>
    <s v="The Cyber Mercenaries"/>
    <x v="12"/>
    <n v="4977"/>
    <s v="No Triage"/>
    <s v="EventCode 4663"/>
    <s v="Amanda Wright"/>
    <n v="11"/>
    <s v="EventCode 7045"/>
    <s v="Reconnaissance"/>
    <s v="Leadership"/>
    <n v="2"/>
    <s v="Escalated"/>
    <s v="NotApplicable"/>
    <x v="0"/>
    <b v="0"/>
    <n v="3"/>
    <s v="No Pivoting"/>
    <s v="Spyware"/>
    <s v="The Red Cell"/>
    <x v="12"/>
    <n v="11"/>
    <n v="3"/>
    <n v="6"/>
    <x v="76"/>
    <d v="2023-02-23T06:02:01"/>
    <d v="2022-12-01T04:52:43"/>
    <d v="2023-02-23T02:18:01"/>
    <d v="2023-02-23T10:02:01"/>
    <x v="9"/>
    <s v="HKEY_CURRENT_USER\SOFTWARE\Microsoft\Windows\CurrentVersion\Explorer\Shell Folders:Startup:C:\Users\User123\AppData\Roaming\Microsoft\Windows\Start Menu\Programs\Startup\Malware.bat; HKEY_LOCAL_MACHINE\SYSTEM\ControlSet001\services:Spyware:C:\Windows\System32\Spyware.exe; TrojanService:C:\Windows\System32\TrojanService.exe; BotnetService:C:\Windows\System32\BotnetService.exe; BackdoorService:C:\Windows\System32\BackdoorService.exe"/>
    <s v="d8a7c1ec3f15df731f85dc7938e3b80c; 79.137.77.23; 217.24.189.100; c2a78ff2dbf50b87eeccde95c93e1f16"/>
    <s v="Defense Evasion; Privilege Escalation"/>
    <s v="Defense Evasion; Privilege Escalation"/>
    <s v="T1134; T1055"/>
    <s v="EndpointAnalyzer; SIEMAwesome; SSHAnalyzer"/>
    <d v="2023-02-27T14:02:01"/>
    <s v=""/>
    <x v="0"/>
    <n v="4"/>
    <n v="3"/>
  </r>
  <r>
    <x v="77"/>
    <x v="46"/>
    <s v="2022-12-31T16:15:00Z"/>
    <x v="0"/>
    <s v="2023-02-26T08:20:56Z"/>
    <s v="T1548"/>
    <x v="1"/>
    <x v="0"/>
    <s v="windows-server"/>
    <x v="1"/>
    <x v="4"/>
    <s v="The Syndicate"/>
    <x v="0"/>
    <n v="3864"/>
    <s v="No Triage"/>
    <s v="EventCode 4663"/>
    <s v="Robert Rodriguez"/>
    <n v="49"/>
    <s v="file_create"/>
    <s v="Weaponization"/>
    <s v="Incident Response"/>
    <n v="3"/>
    <s v="Other"/>
    <s v="NotApplicable"/>
    <x v="0"/>
    <b v="0"/>
    <n v="5"/>
    <s v="No Pivoting"/>
    <s v="Backdoor"/>
    <s v="The Dark Brotherhood"/>
    <x v="11"/>
    <n v="7"/>
    <n v="1"/>
    <n v="6"/>
    <x v="77"/>
    <d v="2023-02-01T07:27:08"/>
    <d v="2022-12-27T11:00:11"/>
    <d v="2023-02-01T02:00:08"/>
    <d v="2023-02-01T10:27:08"/>
    <x v="0"/>
    <s v="BotnetService:C:\Windows\System32\BotnetService.exe; C:\Users\User123\AppData\Local\Temp\TrojanPqrs8.exe; BackdoorService:C:\Windows\System32\BackdoorService.exe; HKEY_LOCAL_MACHINE\SOFTWARE\Microsoft\Windows NT\CurrentVersion\Windows:Load:C:\Windows\System32\malicious.dll; HKEY_CURRENT_USER\Software\Microsoft\Windows\CurrentVersion\Run:Worm:C:\Program Files\Worm\dFoG57t.exe; HKEY_LOCAL_MACHINE\SOFTWARE\Microsoft\Windows\CurrentVersion\Run:Keylogger:C:\Program Files\Keylogger\uVwX25z.exe"/>
    <s v="34.223.254.155; evil_domain_xyz.com"/>
    <s v="Exploitation; Privilege Escalation"/>
    <s v="Privilege Escalation"/>
    <s v="T1548"/>
    <s v="SecureSIM; NetworkNDR; CrossEndpointLogger"/>
    <m/>
    <s v="Distinct"/>
    <x v="4"/>
    <n v="2"/>
    <n v="3"/>
  </r>
  <r>
    <x v="78"/>
    <x v="0"/>
    <s v="2022-12-01T13:15:00Z"/>
    <x v="0"/>
    <s v="2023-02-28T08:40:12Z"/>
    <s v="T1064"/>
    <x v="2"/>
    <x v="3"/>
    <s v="windows-endpoint"/>
    <x v="2"/>
    <x v="4"/>
    <s v="The Syndicate"/>
    <x v="8"/>
    <n v="9299"/>
    <s v="No Triage"/>
    <s v="registry_create"/>
    <s v="John Elliott"/>
    <n v="3"/>
    <s v="EventCode 12"/>
    <s v="Installation"/>
    <s v="Vulnerability"/>
    <n v="4"/>
    <s v="Detection"/>
    <s v="NotApplicable"/>
    <x v="0"/>
    <b v="1"/>
    <n v="4"/>
    <s v="Pivot Performed"/>
    <s v="Botnet"/>
    <s v="The Knights Magicians"/>
    <x v="18"/>
    <n v="10"/>
    <n v="2"/>
    <n v="3"/>
    <x v="78"/>
    <d v="2023-02-15T21:17:47"/>
    <d v="2022-11-24T01:23:41"/>
    <d v="2023-02-15T19:10:47"/>
    <d v="2023-02-16T01:17:47"/>
    <x v="0"/>
    <s v="HKEY_LOCAL_MACHINE\SOFTWARE\Microsoft\Windows NT\CurrentVersion\Winlogon:Shell:C:\Program Files\Malware\malware.exe; HKEY_LOCAL_MACHINE\SOFTWARE\Microsoft\Windows NT\CurrentVersion\Winlogon:Shell:C:\Program Files\Malware\run.exe; C:\Users\User123\AppData\Local\Temp\TrojanPqrs8.exe; HKEY_CURRENT_USER\Software\Microsoft\Windows\CurrentVersion\Run:Worm:C:\Program Files\Worm\dFoG57t.exe; BackdoorService:C:\Windows\System32\BackdoorService.exe; HKEY_LOCAL_MACHINE\SOFTWARE\Microsoft\Windows NT\CurrentVersion\Windows:Load:C:\Windows\System32\malicious.dll"/>
    <s v="dd1a7a2a2d289dbbc73f0c907315ac9e; 217.24.189.100; 79.137.77.23"/>
    <s v="Initial Access; Execution"/>
    <s v="Initial Access; Execution"/>
    <s v="T1204; T1064"/>
    <s v="NetworkNDR; SSHAnalyzer"/>
    <m/>
    <s v=""/>
    <x v="4"/>
    <n v="3"/>
    <n v="2"/>
  </r>
  <r>
    <x v="79"/>
    <x v="26"/>
    <s v="2022-12-17T14:21:00Z"/>
    <x v="0"/>
    <s v="2023-02-19T15:45:01Z"/>
    <s v="T1086"/>
    <x v="3"/>
    <x v="10"/>
    <s v="windows-server"/>
    <x v="2"/>
    <x v="0"/>
    <s v="Chimera"/>
    <x v="12"/>
    <n v="3715"/>
    <s v="No Triage"/>
    <s v="EventCode 4657"/>
    <s v="Robert Rodriguez"/>
    <n v="8"/>
    <s v="EventCode 4663"/>
    <s v="Command and Control"/>
    <s v="Incident Response"/>
    <n v="1"/>
    <s v="No Findings"/>
    <s v="NotApplicable"/>
    <x v="0"/>
    <b v="0"/>
    <n v="5"/>
    <s v="Pivot Performed"/>
    <s v="Fileless malware"/>
    <s v="The Cyber Mercenaries"/>
    <x v="9"/>
    <n v="10"/>
    <n v="4"/>
    <n v="6"/>
    <x v="79"/>
    <d v="2023-02-25T00:24:49"/>
    <d v="2023-01-29T01:15:23"/>
    <d v="2023-02-24T21:34:49"/>
    <d v="2023-02-25T06:24:49"/>
    <x v="0"/>
    <s v="HKEY_CURRENT_USER\Control Panel\Desktop:Wallpaper:C:\Program Files\Malware\Wallpaper.jpg; C:\ProgramData\Microsoft\Windows\Start Menu\Programs\Startup\Worm.bat; HKEY_LOCAL_MACHINE\SOFTWARE\Microsoft\Windows\CurrentVersion\Run:Keylogger:C:\Program Files\Keylogger\uVwX25z.exe; BackdoorService:C:\Windows\System32\BackdoorService.exe"/>
    <s v="f49e4a4c4e6466f2fa907cbb9456e829; b739c3f4b4d6806f14d0e790d6e536eb; 30c5513c305f8b5c5b5f5b5c5f5b5c5c; 79.137.77.23"/>
    <s v="Defense Evasion; Execution"/>
    <s v="Execution; Defense Evasion"/>
    <s v="T1086; T1055"/>
    <s v="CyberSIEM"/>
    <m/>
    <s v=""/>
    <x v="1"/>
    <n v="4"/>
    <n v="1"/>
  </r>
  <r>
    <x v="80"/>
    <x v="47"/>
    <s v="2023-02-07T16:33:00Z"/>
    <x v="1"/>
    <s v="2023-02-28T16:22:50Z"/>
    <s v="T1059"/>
    <x v="3"/>
    <x v="6"/>
    <s v="windows-endpoint"/>
    <x v="0"/>
    <x v="1"/>
    <s v="The Cyber Ninjas"/>
    <x v="4"/>
    <n v="572"/>
    <s v="Triage Performed"/>
    <s v="EventCode 5156"/>
    <s v="Alicia Zamora"/>
    <n v="44"/>
    <s v="file_create"/>
    <s v="Exploitation"/>
    <s v="Leadership"/>
    <n v="3"/>
    <s v="Other"/>
    <s v="NotApplicable"/>
    <x v="0"/>
    <b v="0"/>
    <n v="4"/>
    <s v="Pivot Performed"/>
    <s v="Advanced persistent threat (APT)"/>
    <s v="The Iron Eagles"/>
    <x v="16"/>
    <n v="5"/>
    <n v="4"/>
    <n v="6"/>
    <x v="80"/>
    <d v="2023-02-15T02:46:25"/>
    <d v="2023-01-20T03:15:10"/>
    <d v="2023-02-15T00:28:25"/>
    <d v="2023-02-15T04:46:25"/>
    <x v="0"/>
    <s v="RansomwareService:C:\Windows\System32\RansomwareService.exe; BackdoorService:C:\Windows\System32\BackdoorService.exe; HKEY_LOCAL_MACHINE\SOFTWARE\Microsoft\Windows NT\CurrentVersion\Windows:Load:C:\Windows\System32\malicious.dll; C:\Users\User123\AppData\Local\Temp\MalwareAbc1.exe; HKEY_LOCAL_MACHINE\SOFTWARE\Microsoft\Windows NT\CurrentVersion\Winlogon:Shell:C:\Program Files\Malware\run.exe"/>
    <s v="botnet_xyz_3232; dd1a7a2a2d289dbbc73f0c907315ac9e; c2a78ff2dbf50b87eeccde95c93e1f16; a9cb6ac9d68f697f6a7b6d38b6a9687f; a3f3d9266b3f8588a49c9dd3e7b43a45"/>
    <s v="Exploitation; Command and Control; Execution; Defense Evasion"/>
    <s v="Execution; Defense Evasion"/>
    <s v="T1086; T1059; T1027"/>
    <s v="SSHAnalyzer; CrossEndpointLogger"/>
    <m/>
    <s v="Distinct"/>
    <x v="0"/>
    <n v="5"/>
    <n v="2"/>
  </r>
  <r>
    <x v="81"/>
    <x v="28"/>
    <s v="2023-02-02T09:26:00Z"/>
    <x v="1"/>
    <s v="2023-02-24T13:05:37Z"/>
    <s v="T1003"/>
    <x v="3"/>
    <x v="7"/>
    <s v="windows-endpoint"/>
    <x v="0"/>
    <x v="0"/>
    <s v="The Syndicate"/>
    <x v="1"/>
    <n v="2697"/>
    <s v="Triage Performed"/>
    <s v="EventCode 3"/>
    <s v="John Elliott"/>
    <n v="2"/>
    <s v="process"/>
    <s v="Command and Control"/>
    <s v="Incident Response"/>
    <n v="5"/>
    <s v="No Findings"/>
    <s v="NotApplicable"/>
    <x v="0"/>
    <b v="0"/>
    <n v="1"/>
    <s v="Pivot Performed"/>
    <s v="Adware"/>
    <s v="The Cyber Ninjas"/>
    <x v="14"/>
    <n v="3"/>
    <n v="1"/>
    <n v="4"/>
    <x v="81"/>
    <d v="2023-02-23T09:57:51"/>
    <d v="2022-11-13T23:17:39"/>
    <d v="2023-02-23T03:56:51"/>
    <d v="2023-02-23T13:57:51"/>
    <x v="0"/>
    <s v="HKEY_LOCAL_MACHINE\SYSTEM\ControlSet001\services:Spyware:C:\Windows\System32\Spyware.exe; HKEY_CURRENT_USER\SOFTWARE\Microsoft\Windows\CurrentVersion\Explorer\Shell Folders:Startup:C:\Users\User123\AppData\Roaming\Microsoft\Windows\Start Menu\Programs\Startup\Malware.bat; BackdoorService:C:\Windows\System32\BackdoorService.exe; HKEY_LOCAL_MACHINE\SOFTWARE\Microsoft\Windows NT\CurrentVersion\Windows:Load:C:\Windows\System32\malicious.dll"/>
    <s v="113.59.221.85; dd1a7a2a2d289dbbc73f0c907315ac9e"/>
    <s v="Credential Access"/>
    <s v="Credential Access"/>
    <s v="T1003"/>
    <s v="SIEMAwesome"/>
    <m/>
    <s v=""/>
    <x v="1"/>
    <n v="2"/>
    <n v="1"/>
  </r>
  <r>
    <x v="82"/>
    <x v="25"/>
    <s v="2023-01-01T23:05:00Z"/>
    <x v="0"/>
    <s v="2023-02-14T15:12:48Z"/>
    <s v="T1001"/>
    <x v="0"/>
    <x v="4"/>
    <s v="windows-endpoint"/>
    <x v="1"/>
    <x v="3"/>
    <s v="The Cyber Mercenaries"/>
    <x v="4"/>
    <n v="1940"/>
    <s v="Triage Performed"/>
    <s v="EventCode 11"/>
    <s v="Amanda Wright"/>
    <n v="33"/>
    <s v="EventCode 7045"/>
    <s v="Exploitation"/>
    <s v="Vulnerability"/>
    <n v="4"/>
    <s v="No Findings"/>
    <s v="NotApplicable"/>
    <x v="0"/>
    <b v="0"/>
    <n v="3"/>
    <s v="Pivot Performed"/>
    <s v="Trojan"/>
    <s v="The Cyber Ninjas"/>
    <x v="11"/>
    <n v="11"/>
    <n v="2"/>
    <n v="7"/>
    <x v="82"/>
    <d v="2023-02-19T09:20:23"/>
    <d v="2023-01-28T06:35:50"/>
    <d v="2023-02-19T07:53:23"/>
    <d v="2023-02-19T13:20:23"/>
    <x v="0"/>
    <s v="HKEY_CURRENT_USER\Control Panel\Desktop:Wallpaper:C:\Program Files\Malware\Background.jpg; C:\ProgramData\Microsoft\Windows\Start Menu\Programs\Startup\Backdoor.bat; BotnetService:C:\Windows\System32\BotnetService.exe; C:\Users\User123\AppData\Local\Temp\MalwareXyz9.exe; HKEY_LOCAL_MACHINE\SOFTWARE\Microsoft\Windows NT\CurrentVersion\Windows:AppInit_DLLs:C:\Windows\System32\infected.dll; C:\Users\User123\AppData\Local\Temp\MalwareAbc1.exe"/>
    <s v="botnet_abc_4532; 36.93.14.132; c2a78ff2dbf50b87eeccde95c93e1f16; 8e02db05cde0f17cc12e78cbb531d7a4; evil_domain_123.org; f49e4a4c4e6466f2fa907cbb9456e829"/>
    <s v="Actions on Objectives; Exploitation"/>
    <s v="Command and Control; Exfiltration"/>
    <s v="T1043; T1001"/>
    <s v="EndpointAnalyzer; CyberSIEM"/>
    <m/>
    <s v=""/>
    <x v="4"/>
    <n v="6"/>
    <n v="2"/>
  </r>
  <r>
    <x v="83"/>
    <x v="33"/>
    <s v="2022-12-11T16:45:00Z"/>
    <x v="0"/>
    <s v="2023-02-17T18:12:02Z"/>
    <s v="T1574"/>
    <x v="2"/>
    <x v="7"/>
    <s v="windows-endpoint"/>
    <x v="0"/>
    <x v="3"/>
    <s v="Chimera"/>
    <x v="2"/>
    <n v="3828"/>
    <s v="No Triage"/>
    <s v="EventCode 12"/>
    <s v="Alicia Zamora"/>
    <n v="19"/>
    <s v="EventCode 4688"/>
    <s v="Installation"/>
    <s v="Incident Response"/>
    <n v="2"/>
    <s v="Other"/>
    <s v="NotApplicable"/>
    <x v="0"/>
    <b v="0"/>
    <n v="5"/>
    <s v="Pivot Performed"/>
    <s v="Rootkit"/>
    <s v="Chimera"/>
    <x v="4"/>
    <n v="3"/>
    <n v="2"/>
    <n v="3"/>
    <x v="83"/>
    <d v="2023-02-14T06:50:06"/>
    <d v="2022-11-02T01:42:43"/>
    <d v="2023-02-14T03:34:06"/>
    <d v="2023-02-14T11:50:06"/>
    <x v="0"/>
    <s v="C:\Users\User123\AppData\Local\Temp\MalwareXyz9.exe; C:\Users\User123\AppData\Local\Temp\TrojanPqrs8.exe; HKEY_LOCAL_MACHINE\SOFTWARE\Microsoft\Windows NT\CurrentVersion\Windows:AppInit_DLLs:C:\Windows\System32\malicious.dll; HKEY_CURRENT_USER\Control Panel\Desktop:Wallpaper:C:\Program Files\Malware\Background.jpg"/>
    <s v="malware_789; trojan_abc_9876; botnet_xyz_3232; c2a78ff2dbf50b87eeccde95c93e1f16; 23.128.127.176"/>
    <s v="Execution; Persistence; Privilege Escalation"/>
    <s v="Privilege Escalation"/>
    <s v="T1574; T1038"/>
    <s v="SIEMAwesome; SecureSIM"/>
    <m/>
    <s v=""/>
    <x v="1"/>
    <n v="5"/>
    <n v="2"/>
  </r>
  <r>
    <x v="84"/>
    <x v="48"/>
    <s v="2022-11-13T09:12:00Z"/>
    <x v="0"/>
    <s v="2023-02-18T14:01:00Z"/>
    <s v="T1016"/>
    <x v="4"/>
    <x v="0"/>
    <s v="windows-endpoint"/>
    <x v="2"/>
    <x v="1"/>
    <s v="The Knights Magicians"/>
    <x v="1"/>
    <n v="4939"/>
    <s v="Triage Performed"/>
    <s v="process"/>
    <s v="John Elliott"/>
    <n v="14"/>
    <s v="EventCode 4657"/>
    <s v="Weaponization"/>
    <s v="Vulnerability"/>
    <n v="4"/>
    <s v="Misconfiguration"/>
    <s v="Improperly configured network segmentation"/>
    <x v="0"/>
    <b v="0"/>
    <n v="4"/>
    <s v="Pivot Performed"/>
    <s v="Spyware"/>
    <s v="The Dark Brotherhood"/>
    <x v="8"/>
    <n v="4"/>
    <n v="3"/>
    <n v="5"/>
    <x v="84"/>
    <d v="2023-02-24T17:57:58"/>
    <d v="2023-01-09T15:05:03"/>
    <d v="2023-02-24T13:55:58"/>
    <d v="2023-02-24T23:57:58"/>
    <x v="0"/>
    <s v="C:\Users\User123\AppData\Local\Temp\MalwareAbc1.exe; HKEY_LOCAL_MACHINE\SOFTWARE\Microsoft\Windows NT\CurrentVersion\Winlogon:Userinit:C:\Program Files\Malware\malware.exe; HKEY_CURRENT_USER\Software\Microsoft\Windows\CurrentVersion\Run:Ransomware:C:\Program Files\Ransomware\kLmN82x.exe; HKEY_LOCAL_MACHINE\SYSTEM\ControlSet001\services:EvilService:C:\Windows\System32\EvilService.exe; HKEY_LOCAL_MACHINE\SYSTEM\ControlSet001\services:Worm:C:\Windows\System32\Worm.exe"/>
    <s v="botnet_123_4545; 0d84e91c0ca605a6d059b6f64a6f0a6d; malware_789; 174.122.190.51; botnet_xyz_3232; evil_domain_xyz.net"/>
    <s v="Command and Control; Discovery"/>
    <s v="Command and Control; Discovery"/>
    <s v="T1047; T1016"/>
    <s v="NetworkNDR; CyberSIEM"/>
    <m/>
    <s v="Distinct"/>
    <x v="0"/>
    <n v="6"/>
    <n v="2"/>
  </r>
  <r>
    <x v="85"/>
    <x v="47"/>
    <s v="2023-02-07T16:33:00Z"/>
    <x v="1"/>
    <s v="2023-02-28T16:22:50Z"/>
    <s v="T1086"/>
    <x v="0"/>
    <x v="4"/>
    <s v="windows-server"/>
    <x v="1"/>
    <x v="4"/>
    <s v="The Grey Hats"/>
    <x v="0"/>
    <n v="6740"/>
    <s v="Triage Performed"/>
    <s v="EventCode 1"/>
    <s v="Amanda Wright"/>
    <n v="18"/>
    <s v="EventCode 1"/>
    <s v="Weaponization"/>
    <s v="Leadership"/>
    <n v="3"/>
    <s v="Other"/>
    <s v="NotApplicable"/>
    <x v="0"/>
    <b v="0"/>
    <n v="1"/>
    <s v="No Pivoting"/>
    <s v="Trojan"/>
    <s v="The Red Cell"/>
    <x v="3"/>
    <n v="5"/>
    <n v="4"/>
    <n v="2"/>
    <x v="85"/>
    <d v="2023-02-12T00:17:20"/>
    <d v="2023-01-15T01:46:26"/>
    <d v="2023-02-11T20:19:20"/>
    <d v="2023-02-12T04:17:20"/>
    <x v="0"/>
    <s v="C:\ProgramData\Microsoft\Windows\Start Menu\Programs\Startup\Ransomware.bat; HKEY_LOCAL_MACHINE\SOFTWARE\Microsoft\Windows\CurrentVersion\Run:MalwareApp:C:\Program Files\Malware\rTgT34y.exe; C:\Users\User123\AppData\Local\Temp\MalwareXyz9.exe"/>
    <s v="9f05fa7ebcf0c0dc2b6d2a142c9428fc; dd1a7a2a2d289dbbc73f0c907315ac9e; backdoor_xyz_8877; f49e4a4c4e6466f2fa907cbb9456e829; evil_domain_xyz.net; evil_domain_abc.com"/>
    <s v="Exploitation; Command and Control; Execution; Defense Evasion"/>
    <s v="Execution; Defense Evasion"/>
    <s v="T1086; T1059; T1027"/>
    <s v="EndpointAnalyzer; SSHAnalyzer"/>
    <m/>
    <s v=""/>
    <x v="2"/>
    <n v="6"/>
    <n v="2"/>
  </r>
  <r>
    <x v="86"/>
    <x v="49"/>
    <s v="2023-02-08T10:17:00Z"/>
    <x v="1"/>
    <s v="2023-02-27T17:49:22Z"/>
    <s v="T1583"/>
    <x v="0"/>
    <x v="2"/>
    <s v="windows-endpoint"/>
    <x v="1"/>
    <x v="1"/>
    <s v="The Dark Brotherhood"/>
    <x v="4"/>
    <n v="7937"/>
    <s v="No Triage"/>
    <s v="EventCode 4688"/>
    <s v="Alicia Zamora"/>
    <n v="28"/>
    <s v="EventCode 4663"/>
    <s v="Command and Control"/>
    <s v="Vulnerability"/>
    <n v="2"/>
    <s v="No Findings"/>
    <s v="NotApplicable"/>
    <x v="0"/>
    <b v="0"/>
    <n v="1"/>
    <s v="No Pivoting"/>
    <s v="Ransomware"/>
    <s v="Unattributed"/>
    <x v="4"/>
    <n v="8"/>
    <n v="1"/>
    <n v="8"/>
    <x v="86"/>
    <d v="2023-02-21T06:39:28"/>
    <d v="2022-11-22T07:10:50"/>
    <d v="2023-02-21T02:13:28"/>
    <d v="2023-02-21T09:39:28"/>
    <x v="0"/>
    <s v="BackdoorService:C:\Windows\System32\BackdoorService.exe; HKEY_LOCAL_MACHINE\SOFTWARE\Microsoft\Windows\CurrentVersion\Run:Keylogger:C:\Program Files\Keylogger\uVwX25z.exe; HKEY_LOCAL_MACHINE\SYSTEM\ControlSet001\services:Worm:C:\Windows\System32\Worm.exe; C:\Users\User123\AppData\Local\Temp\MalwareXyz9.exe; TrojanService:C:\Windows\System32\TrojanService.exe; C:\Users\User123\AppData\Local\Temp\TrojanPqrs8.exe"/>
    <s v="trojan_abc_9876; 217.24.189.100; botnet_abc_4532; 113.59.221.85; 0d84e91c0ca605a6d059b6f64a6f0a6d; evil_domain_xyz.net; botnet_xyz_3232"/>
    <s v="Command and Control; Discovery; Collection"/>
    <s v="Discovery; Collection; Command and Control"/>
    <s v="T1583; T1102; T1071"/>
    <s v="SIEMAwesome"/>
    <m/>
    <s v="Distinct"/>
    <x v="4"/>
    <n v="7"/>
    <n v="1"/>
  </r>
  <r>
    <x v="87"/>
    <x v="50"/>
    <s v="2023-01-12T11:25:00Z"/>
    <x v="0"/>
    <s v="2023-02-20T09:15:19Z"/>
    <s v="T1053"/>
    <x v="0"/>
    <x v="9"/>
    <s v="windows-endpoint"/>
    <x v="2"/>
    <x v="1"/>
    <s v="Unattributed"/>
    <x v="7"/>
    <n v="5459"/>
    <s v="Triage Performed"/>
    <s v="EventCode 4688"/>
    <s v="Amanda Wright"/>
    <n v="39"/>
    <s v="EventCode 7"/>
    <s v="Command and Control"/>
    <s v="Engineering"/>
    <n v="5"/>
    <s v="Detection"/>
    <s v="NotApplicable"/>
    <x v="0"/>
    <b v="1"/>
    <n v="1"/>
    <s v="Pivot Performed"/>
    <s v="Worm"/>
    <s v="The Cyber Ninjas"/>
    <x v="12"/>
    <n v="10"/>
    <n v="1"/>
    <n v="8"/>
    <x v="87"/>
    <d v="2023-02-12T14:38:26"/>
    <d v="2023-01-04T18:54:08"/>
    <d v="2023-02-12T11:40:26"/>
    <d v="2023-02-12T19:38:26"/>
    <x v="0"/>
    <s v="HKEY_LOCAL_MACHINE\SOFTWARE\Microsoft\Windows\CurrentVersion\Run:Keylogger:C:\Program Files\Keylogger\uVwX25z.exe; HKEY_LOCAL_MACHINE\SOFTWARE\Microsoft\Windows NT\CurrentVersion\Image File Execution Options:AntiVirus:C:\Program Files\Malware\AntiVirus.exe; RansomwareService:C:\Windows\System32\RansomwareService.exe; HKEY_CURRENT_USER\Software\Microsoft\Windows\CurrentVersion\Run:Ransomware:C:\Program Files\Ransomware\kLmN82x.exe; BackdoorService:C:\Windows\System32\BackdoorService.exe; HKEY_LOCAL_MACHINE\SYSTEM\ControlSet001\services:EvilService:C:\Windows\System32\EvilService.exe; HKEY_LOCAL_MACHINE\SOFTWARE\Microsoft\Windows NT\CurrentVersion\Windows:AppInit_DLLs:C:\Windows\System32\infected.dll"/>
    <s v="205.251.221.54; dd1a7a2a2d289dbbc73f0c907315ac9e; ransomware_abc_9988; 36.93.14.132; 94.51.77.218; b739c3f4b4d6806f14d0e790d6e536eb; bc251f1df74d50e851e75b69d06c8c9f"/>
    <s v="Persistence"/>
    <s v="Persistence"/>
    <s v="T1053"/>
    <s v="CyberSIEM; NetworkNDR"/>
    <m/>
    <s v="Distinct"/>
    <x v="5"/>
    <n v="7"/>
    <n v="2"/>
  </r>
  <r>
    <x v="88"/>
    <x v="51"/>
    <s v="2022-12-02T11:05:00Z"/>
    <x v="0"/>
    <s v="2023-02-25T16:12:00Z"/>
    <s v="T1027"/>
    <x v="0"/>
    <x v="3"/>
    <s v="windows-server"/>
    <x v="0"/>
    <x v="0"/>
    <s v="The Iron Eagles"/>
    <x v="12"/>
    <n v="2712"/>
    <s v="Triage Performed"/>
    <s v="service_create"/>
    <s v="Jared Torres"/>
    <n v="8"/>
    <s v="file_create"/>
    <s v="Delivery"/>
    <s v="Vulnerability"/>
    <n v="2"/>
    <s v="Detection"/>
    <s v="NotApplicable"/>
    <x v="0"/>
    <b v="1"/>
    <n v="4"/>
    <s v="No Pivoting"/>
    <s v="Fileless malware"/>
    <s v="The Dark Brotherhood"/>
    <x v="1"/>
    <n v="7"/>
    <n v="3"/>
    <n v="7"/>
    <x v="88"/>
    <d v="2023-02-11T02:58:21"/>
    <d v="2023-01-15T03:26:00"/>
    <d v="2023-02-10T23:58:21"/>
    <d v="2023-02-11T05:58:21"/>
    <x v="0"/>
    <s v="HKEY_LOCAL_MACHINE\SOFTWARE\Microsoft\Windows NT\CurrentVersion\Windows:Load:C:\Windows\System32\malicious.dll; C:\ProgramData\Microsoft\Windows\Start Menu\Programs\Startup\Malware.bat; HKEY_LOCAL_MACHINE\SOFTWARE\Microsoft\Windows\CurrentVersion\Run:MalwareApp:C:\Program Files\Malware\rTgT34y.exe; HKEY_LOCAL_MACHINE\SOFTWARE\Microsoft\Windows NT\CurrentVersion\Winlogon:Shell:C:\Program Files\Malware\run.exe; BackdoorService:C:\Windows\System32\BackdoorService.exe; HKEY_LOCAL_MACHINE\SYSTEM\ControlSet001\services:Spyware:C:\Windows\System32\Spyware.exe; HKEY_LOCAL_MACHINE\SYSTEM\ControlSet001\services:Worm:C:\Windows\System32\Worm.exe"/>
    <s v="113.59.221.85; 34.223.254.155; 12.205.254.10; 174.122.190.51; 117.12.200.13; evil_domain_xyz.net; 36.93.14.132"/>
    <s v="Defense Evasion; Execution"/>
    <s v="Defense Evasion; Execution"/>
    <s v="T1140; T1027"/>
    <s v="SSHAnalyzer; SIEMAwesome"/>
    <m/>
    <s v="Distinct"/>
    <x v="5"/>
    <n v="7"/>
    <n v="2"/>
  </r>
  <r>
    <x v="89"/>
    <x v="52"/>
    <s v="2022-11-29T13:55:00Z"/>
    <x v="0"/>
    <s v="2023-02-22T18:45:51Z"/>
    <s v="T1140"/>
    <x v="0"/>
    <x v="0"/>
    <s v="windows-endpoint"/>
    <x v="2"/>
    <x v="1"/>
    <s v="The Dark Brotherhood"/>
    <x v="17"/>
    <n v="7423"/>
    <s v="Triage Performed"/>
    <s v="EventCode 5156"/>
    <s v="Alicia Zamora"/>
    <n v="32"/>
    <s v="registry_create"/>
    <s v="Reconnaissance"/>
    <s v="Engineering"/>
    <n v="2"/>
    <s v="Visibility Gap"/>
    <s v="NotApplicable"/>
    <x v="6"/>
    <b v="0"/>
    <n v="2"/>
    <s v="No Pivoting"/>
    <s v="Botnet"/>
    <s v="Chimera"/>
    <x v="4"/>
    <n v="3"/>
    <n v="4"/>
    <n v="3"/>
    <x v="89"/>
    <d v="2023-02-28T13:58:01"/>
    <d v="2023-01-30T03:24:03"/>
    <d v="2023-02-28T10:57:01"/>
    <d v="2023-02-28T15:58:01"/>
    <x v="0"/>
    <s v="HKEY_LOCAL_MACHINE\SOFTWARE\Microsoft\Windows NT\CurrentVersion\Winlogon:Userinit:C:\Program Files\Malware\malware.exe; BotnetService:C:\Windows\System32\BotnetService.exe; HKEY_CURRENT_USER\Software\Microsoft\Windows\CurrentVersion\Run:Ransomware:C:\Program Files\Ransomware\kLmN82x.exe"/>
    <s v="malware_456; botnet_xyz_3232; trojan_xyz_2311"/>
    <s v="Defense Evasion; Execution"/>
    <s v="Defense Evasion; Execution"/>
    <s v="T1140; T1203"/>
    <s v="CyberSIEM; CrossEndpointLogger"/>
    <m/>
    <s v="Distinct"/>
    <x v="2"/>
    <n v="3"/>
    <n v="2"/>
  </r>
  <r>
    <x v="90"/>
    <x v="28"/>
    <s v="2023-01-25T14:22:00Z"/>
    <x v="0"/>
    <s v="2023-02-24T10:13:46Z"/>
    <s v="T1003"/>
    <x v="1"/>
    <x v="1"/>
    <s v="windows-server"/>
    <x v="2"/>
    <x v="0"/>
    <s v="The Iron Eagles"/>
    <x v="10"/>
    <n v="4707"/>
    <s v="Triage Performed"/>
    <s v="process"/>
    <s v="Robert Rodriguez"/>
    <n v="9"/>
    <s v="EventCode 4688"/>
    <s v="Actions on Objectives"/>
    <s v="Vulnerability"/>
    <n v="1"/>
    <s v="Detection"/>
    <s v="NotApplicable"/>
    <x v="0"/>
    <b v="1"/>
    <n v="2"/>
    <s v="No Pivoting"/>
    <s v="Spyware"/>
    <s v="The Red Cell"/>
    <x v="9"/>
    <n v="11"/>
    <n v="2"/>
    <n v="2"/>
    <x v="90"/>
    <d v="2023-02-05T03:55:47"/>
    <d v="2022-12-13T19:46:38"/>
    <d v="2023-02-05T00:29:47"/>
    <d v="2023-02-05T07:55:47"/>
    <x v="0"/>
    <s v="BackdoorService:C:\Windows\System32\BackdoorService.exe; HKEY_LOCAL_MACHINE\SOFTWARE\Microsoft\Windows NT\CurrentVersion\Winlogon:Userinit:C:\Program Files\Malware\malware.exe; HKEY_CURRENT_USER\Software\Microsoft\Windows\CurrentVersion\Run:Backdoor:C:\Program Files\Backdoor\zG1B2c.exe"/>
    <s v="backdoor_xyz_8877; bc251f1df74d50e851e75b69d06c8c9f"/>
    <s v="Credential Access"/>
    <s v="Credential Access"/>
    <s v="T1003; T1003"/>
    <s v="CyberSIEM"/>
    <m/>
    <s v=""/>
    <x v="2"/>
    <n v="2"/>
    <n v="1"/>
  </r>
  <r>
    <x v="91"/>
    <x v="43"/>
    <s v="2023-01-28T18:52:00Z"/>
    <x v="0"/>
    <s v="2023-02-27T10:47:13Z"/>
    <s v="T1003"/>
    <x v="4"/>
    <x v="5"/>
    <s v="windows-server"/>
    <x v="0"/>
    <x v="3"/>
    <s v="The Knights Magicians"/>
    <x v="4"/>
    <n v="3989"/>
    <s v="Triage Performed"/>
    <s v="module_load"/>
    <s v="Amanda Wright"/>
    <n v="29"/>
    <s v="EventCode 3"/>
    <s v="Exploitation"/>
    <s v="Vulnerability"/>
    <n v="5"/>
    <s v="Escalated"/>
    <s v="NotApplicable"/>
    <x v="0"/>
    <b v="0"/>
    <n v="2"/>
    <s v="No Pivoting"/>
    <s v="Backdoor"/>
    <s v="The Red Cell"/>
    <x v="1"/>
    <n v="9"/>
    <n v="4"/>
    <n v="3"/>
    <x v="91"/>
    <d v="2023-02-18T07:28:17"/>
    <d v="2022-11-16T16:25:07"/>
    <d v="2023-02-18T04:29:17"/>
    <d v="2023-02-18T10:28:17"/>
    <x v="10"/>
    <s v="HKEY_LOCAL_MACHINE\SOFTWARE\Microsoft\Windows NT\CurrentVersion\Winlogon:Userinit:C:\Program Files\Malware\malware.exe; HKEY_CURRENT_USER\Control Panel\Desktop:Wallpaper:C:\Program Files\Malware\Background.jpg; HKEY_LOCAL_MACHINE\SYSTEM\ControlSet001\services:EvilService:C:\Windows\System32\EvilService.exe; RansomwareService:C:\Windows\System32\RansomwareService.exe"/>
    <s v="b739c3f4b4d6806f14d0e790d6e536eb; 8e02db05cde0f17cc12e78cbb531d7a4"/>
    <s v="Defense Evasion"/>
    <s v="Defense Evasion"/>
    <s v="T1003"/>
    <s v="CyberSIEM; NetworkNDR"/>
    <d v="2023-02-22T10:28:17"/>
    <s v=""/>
    <x v="1"/>
    <n v="2"/>
    <n v="2"/>
  </r>
  <r>
    <x v="92"/>
    <x v="53"/>
    <s v="2023-01-03T14:50:00Z"/>
    <x v="0"/>
    <s v="2023-02-25T16:20:01Z"/>
    <s v="T1046"/>
    <x v="2"/>
    <x v="6"/>
    <s v="windows-endpoint"/>
    <x v="0"/>
    <x v="2"/>
    <s v="The Dark Brotherhood"/>
    <x v="3"/>
    <n v="2233"/>
    <s v="Triage Performed"/>
    <s v="EventCode 3"/>
    <s v="Amanda Wright"/>
    <n v="7"/>
    <s v="registry_create"/>
    <s v="Weaponization"/>
    <s v="SOC"/>
    <n v="2"/>
    <s v="No Findings"/>
    <s v="NotApplicable"/>
    <x v="0"/>
    <b v="0"/>
    <n v="5"/>
    <s v="Pivot Performed"/>
    <s v="Rootkit"/>
    <s v="The Red Cell"/>
    <x v="13"/>
    <n v="7"/>
    <n v="2"/>
    <n v="5"/>
    <x v="92"/>
    <d v="2023-02-03T22:41:15"/>
    <d v="2022-12-04T14:40:43"/>
    <d v="2023-02-03T21:14:15"/>
    <d v="2023-02-04T02:41:15"/>
    <x v="0"/>
    <s v="C:\Users\User123\AppData\Local\Temp\MalwareAbc1.exe; C:\ProgramData\Microsoft\Windows\Start Menu\Programs\Startup\Ransomware.bat; BotnetService:C:\Windows\System32\BotnetService.exe"/>
    <s v="117.12.200.13; 0d84e91c0ca605a6d059b6f64a6f0a6d; botnet_abc_4532; backdoor_xyz_8877; botnet_xyz_3232"/>
    <s v="Discovery; Command and Control"/>
    <s v="Discovery"/>
    <s v="T1046; T1016"/>
    <s v="EndpointAnalyzer; Cyborg Hunter; NetworkNDR"/>
    <m/>
    <s v="Distinct"/>
    <x v="2"/>
    <n v="5"/>
    <n v="3"/>
  </r>
  <r>
    <x v="93"/>
    <x v="15"/>
    <s v="2023-01-03T16:29:00Z"/>
    <x v="0"/>
    <s v="2023-02-17T12:19:30Z"/>
    <s v="T1566"/>
    <x v="4"/>
    <x v="10"/>
    <s v="windows-server"/>
    <x v="2"/>
    <x v="0"/>
    <s v="The Syndicate"/>
    <x v="18"/>
    <n v="8985"/>
    <s v="Triage Performed"/>
    <s v="EventCode 4663"/>
    <s v="Alicia Zamora"/>
    <n v="11"/>
    <s v="module_load"/>
    <s v="Command and Control"/>
    <s v="Incident Response"/>
    <n v="2"/>
    <s v="Misconfiguration"/>
    <s v="Unpatched or outdated software"/>
    <x v="0"/>
    <b v="0"/>
    <n v="3"/>
    <s v="No Pivoting"/>
    <s v="Botnet"/>
    <s v="The Syndicate"/>
    <x v="18"/>
    <n v="9"/>
    <n v="3"/>
    <n v="2"/>
    <x v="93"/>
    <d v="2023-02-04T02:34:38"/>
    <d v="2022-12-30T08:46:36"/>
    <d v="2023-02-03T23:53:38"/>
    <d v="2023-02-04T06:34:38"/>
    <x v="0"/>
    <s v="BackdoorService:C:\Windows\System32\BackdoorService.exe; HKEY_LOCAL_MACHINE\SOFTWARE\Microsoft\Windows NT\CurrentVersion\Winlogon:Shell:C:\Program Files\Malware\run.exe; HKEY_LOCAL_MACHINE\SOFTWARE\Microsoft\Windows NT\CurrentVersion\Winlogon:Shell:C:\Program Files\Malware\malware.exe; HKEY_LOCAL_MACHINE\SOFTWARE\Microsoft\Windows NT\CurrentVersion\Image File Execution Options:AntiVirus:C:\Program Files\Malware\AntiVirus.exe"/>
    <s v="malware_789; 46.163.117.68; evil_domain_abc.com"/>
    <s v="Delivery; Initial Access"/>
    <s v="Initial Access"/>
    <s v="T1566"/>
    <s v="SSHAnalyzer; CyberSIEM; SecureSIM"/>
    <m/>
    <s v=""/>
    <x v="1"/>
    <n v="3"/>
    <n v="3"/>
  </r>
  <r>
    <x v="94"/>
    <x v="54"/>
    <s v="2022-12-20T16:40:00Z"/>
    <x v="0"/>
    <s v="2023-01-31T11:37:55Z"/>
    <s v="T1021"/>
    <x v="2"/>
    <x v="9"/>
    <s v="windows-server"/>
    <x v="0"/>
    <x v="4"/>
    <s v="The Dark Brotherhood"/>
    <x v="1"/>
    <n v="8249"/>
    <s v="Triage Performed"/>
    <s v="EventCode 4688"/>
    <s v="Jared Torres"/>
    <n v="8"/>
    <s v="EventCode 4663"/>
    <s v="Installation"/>
    <s v="Vulnerability"/>
    <n v="2"/>
    <s v="Escalated"/>
    <s v="NotApplicable"/>
    <x v="0"/>
    <b v="0"/>
    <n v="3"/>
    <s v="No Pivoting"/>
    <s v="Rootkit"/>
    <s v="The Iron Eagles"/>
    <x v="9"/>
    <n v="2"/>
    <n v="4"/>
    <n v="6"/>
    <x v="94"/>
    <d v="2023-02-17T12:37:27"/>
    <d v="2022-12-15T00:51:36"/>
    <d v="2023-02-17T08:16:27"/>
    <d v="2023-02-17T17:37:27"/>
    <x v="11"/>
    <s v="C:\ProgramData\Microsoft\Windows\Start Menu\Programs\Startup\Backdoor.bat; HKEY_LOCAL_MACHINE\SOFTWARE\Microsoft\Windows NT\CurrentVersion\Windows:AppInit_DLLs:C:\Windows\System32\malicious.dll; BotnetService:C:\Windows\System32\BotnetService.exe; BackdoorService:C:\Windows\System32\BackdoorService.exe; HKEY_LOCAL_MACHINE\SOFTWARE\Microsoft\Windows NT\CurrentVersion\Image File Execution Options:AntiVirus:C:\Program Files\Malware\AntiVirus.exe"/>
    <s v="f49e4a4c4e6466f2fa907cbb9456e829; malware_456"/>
    <s v="Exploitation; Command and Control; Actions on Objectives"/>
    <s v="Initial Access; Lateral Movement"/>
    <s v="T1595; T1021"/>
    <s v="Cyborg Hunter"/>
    <d v="2023-02-20T14:37:27"/>
    <s v="Distinct"/>
    <x v="0"/>
    <n v="2"/>
    <n v="1"/>
  </r>
  <r>
    <x v="95"/>
    <x v="24"/>
    <s v="2022-12-10T11:00:00Z"/>
    <x v="0"/>
    <s v="2023-02-28T10:15:07Z"/>
    <s v="T1105"/>
    <x v="3"/>
    <x v="7"/>
    <s v="windows-server"/>
    <x v="0"/>
    <x v="0"/>
    <s v="The Red Cell"/>
    <x v="2"/>
    <n v="395"/>
    <s v="No Triage"/>
    <s v="EventCode 11"/>
    <s v="John Elliott"/>
    <n v="30"/>
    <s v="EventCode 4657"/>
    <s v="Actions on Objectives"/>
    <s v="Incident Response"/>
    <n v="2"/>
    <s v="Visibility Gap"/>
    <s v="NotApplicable"/>
    <x v="2"/>
    <b v="0"/>
    <n v="1"/>
    <s v="No Pivoting"/>
    <s v="Ransomware"/>
    <s v="GhostSec"/>
    <x v="13"/>
    <n v="7"/>
    <n v="1"/>
    <n v="8"/>
    <x v="95"/>
    <d v="2023-02-01T22:30:40"/>
    <d v="2022-11-30T21:10:55"/>
    <d v="2023-02-01T20:28:40"/>
    <d v="2023-02-02T03:30:40"/>
    <x v="0"/>
    <s v="HKEY_LOCAL_MACHINE\SOFTWARE\Microsoft\Windows\CurrentVersion\Run:MalwareApp:C:\Program Files\Malware\rTgT34y.exe; BackdoorService:C:\Windows\System32\BackdoorService.exe; HKEY_CURRENT_USER\Control Panel\Desktop:Wallpaper:C:\Program Files\Malware\Background.jpg; HKEY_CURRENT_USER\Software\Microsoft\Windows\CurrentVersion\Run:Backdoor:C:\Program Files\Backdoor\zG1B2c.exe"/>
    <s v="ransomware_abc_9988; malware_123; evil_domain_xyz.com; 205.251.221.54; b739c3f4b4d6806f14d0e790d6e536eb; a9cb6ac9d68f697f6a7b6d38b6a9687f"/>
    <s v="Command and Control"/>
    <s v="Command and Control"/>
    <s v="T1105"/>
    <s v="SecureSIM"/>
    <m/>
    <s v=""/>
    <x v="1"/>
    <n v="6"/>
    <n v="1"/>
  </r>
  <r>
    <x v="96"/>
    <x v="55"/>
    <s v="2023-02-02T14:30:00Z"/>
    <x v="1"/>
    <s v="2023-02-28T09:12:22Z"/>
    <s v="T1059"/>
    <x v="2"/>
    <x v="0"/>
    <s v="windows-server"/>
    <x v="0"/>
    <x v="1"/>
    <s v="The Syndicate"/>
    <x v="6"/>
    <n v="2702"/>
    <s v="No Triage"/>
    <s v="EventCode 1"/>
    <s v="John Elliott"/>
    <n v="2"/>
    <s v="EventCode 3"/>
    <s v="Command and Control"/>
    <s v="SOC"/>
    <n v="1"/>
    <s v="Misconfiguration"/>
    <s v="Access controls incorrectly applied"/>
    <x v="0"/>
    <b v="0"/>
    <n v="4"/>
    <s v="No Pivoting"/>
    <s v="Trojan"/>
    <s v="Chimera"/>
    <x v="0"/>
    <n v="3"/>
    <n v="2"/>
    <n v="6"/>
    <x v="96"/>
    <d v="2023-02-06T02:08:57"/>
    <d v="2023-01-21T11:17:54"/>
    <d v="2023-02-05T23:36:57"/>
    <d v="2023-02-06T06:08:57"/>
    <x v="0"/>
    <s v="HKEY_LOCAL_MACHINE\SOFTWARE\Microsoft\Windows NT\CurrentVersion\Windows:AppInit_DLLs:C:\Windows\System32\malicious.dll; C:\ProgramData\Microsoft\Windows\Start Menu\Programs\Startup\Backdoor.bat; HKEY_CURRENT_USER\Software\Microsoft\Windows\CurrentVersion\Run:Backdoor:C:\Program Files\Backdoor\zG1B2c.exe; HKEY_LOCAL_MACHINE\SYSTEM\ControlSet001\services:Worm:C:\Windows\System32\Worm.exe; C:\ProgramData\Microsoft\Windows\Start Menu\Programs\Startup\Malware.bat; C:\Users\User123\AppData\Local\Temp\TrojanPqrs8.exe"/>
    <s v="backdoor_xyz_8877; 23.128.127.176; 205.251.221.54"/>
    <s v="Persistence; Defense Evasion; Execution"/>
    <s v="Persistence; Defense Evasion; Execution"/>
    <s v="T1053; T1059"/>
    <s v="Cyborg Hunter"/>
    <m/>
    <s v="Distinct"/>
    <x v="4"/>
    <n v="3"/>
    <n v="1"/>
  </r>
  <r>
    <x v="97"/>
    <x v="43"/>
    <s v="2023-01-28T18:52:00Z"/>
    <x v="0"/>
    <s v="2023-02-27T10:47:13Z"/>
    <s v="T1003"/>
    <x v="4"/>
    <x v="5"/>
    <s v="windows-server"/>
    <x v="0"/>
    <x v="3"/>
    <s v="The Knights Magicians"/>
    <x v="4"/>
    <n v="3989"/>
    <s v="Triage Performed"/>
    <s v="module_load"/>
    <s v="Amanda Wright"/>
    <n v="29"/>
    <s v="EventCode 3"/>
    <s v="Exploitation"/>
    <s v="Vulnerability"/>
    <n v="5"/>
    <s v="Escalated"/>
    <s v="NotApplicable"/>
    <x v="0"/>
    <b v="0"/>
    <n v="2"/>
    <s v="No Pivoting"/>
    <s v="Backdoor"/>
    <s v="The Red Cell"/>
    <x v="1"/>
    <n v="9"/>
    <n v="4"/>
    <n v="3"/>
    <x v="91"/>
    <d v="2023-02-18T07:28:17"/>
    <d v="2022-11-16T16:25:07"/>
    <d v="2023-02-18T04:29:17"/>
    <d v="2023-02-18T10:28:17"/>
    <x v="10"/>
    <s v="HKEY_LOCAL_MACHINE\SOFTWARE\Microsoft\Windows NT\CurrentVersion\Winlogon:Userinit:C:\Program Files\Malware\malware.exe; HKEY_CURRENT_USER\Control Panel\Desktop:Wallpaper:C:\Program Files\Malware\Background.jpg; HKEY_LOCAL_MACHINE\SYSTEM\ControlSet001\services:EvilService:C:\Windows\System32\EvilService.exe; RansomwareService:C:\Windows\System32\RansomwareService.exe"/>
    <s v="b739c3f4b4d6806f14d0e790d6e536eb; 8e02db05cde0f17cc12e78cbb531d7a4"/>
    <s v="Defense Evasion"/>
    <s v="Defense Evasion"/>
    <s v="T1003"/>
    <s v="CyberSIEM; NetworkNDR"/>
    <d v="2023-02-22T10:28:17"/>
    <s v=""/>
    <x v="1"/>
    <n v="2"/>
    <n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CE7036B-A770-8040-9945-39E4F39FEEC7}" name="visibilityGapsIdentifiedByReason"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AK4:AL13" firstHeaderRow="1" firstDataRow="1" firstDataCol="1"/>
  <pivotFields count="53">
    <pivotField dataField="1" showAll="0"/>
    <pivotField showAll="0"/>
    <pivotField showAll="0"/>
    <pivotField showAll="0"/>
    <pivotField showAll="0"/>
    <pivotField showAll="0"/>
    <pivotField showAll="0"/>
    <pivotField showAll="0">
      <items count="14">
        <item x="10"/>
        <item m="1" x="12"/>
        <item x="7"/>
        <item x="11"/>
        <item x="8"/>
        <item x="4"/>
        <item x="5"/>
        <item x="0"/>
        <item x="6"/>
        <item x="2"/>
        <item x="9"/>
        <item x="1"/>
        <item x="3"/>
        <item t="default"/>
      </items>
    </pivotField>
    <pivotField showAll="0"/>
    <pivotField showAll="0"/>
    <pivotField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descending">
      <items count="10">
        <item x="6"/>
        <item x="8"/>
        <item x="1"/>
        <item x="3"/>
        <item x="2"/>
        <item x="5"/>
        <item x="7"/>
        <item h="1" x="0"/>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Fields count="1">
    <field x="24"/>
  </rowFields>
  <rowItems count="9">
    <i>
      <x v="4"/>
    </i>
    <i>
      <x v="8"/>
    </i>
    <i>
      <x v="5"/>
    </i>
    <i>
      <x v="1"/>
    </i>
    <i>
      <x/>
    </i>
    <i>
      <x v="6"/>
    </i>
    <i>
      <x v="2"/>
    </i>
    <i>
      <x v="3"/>
    </i>
    <i t="grand">
      <x/>
    </i>
  </rowItems>
  <colItems count="1">
    <i/>
  </colItems>
  <dataFields count="1">
    <dataField name="Count of report_id" fld="0" subtotal="count" baseField="0" baseItem="0"/>
  </dataFields>
  <chartFormats count="8">
    <chartFormat chart="2" format="2" series="1">
      <pivotArea type="data" outline="0" fieldPosition="0">
        <references count="1">
          <reference field="4294967294" count="1" selected="0">
            <x v="0"/>
          </reference>
        </references>
      </pivotArea>
    </chartFormat>
    <chartFormat chart="2" format="3" series="1">
      <pivotArea type="data" outline="0" fieldPosition="0">
        <references count="2">
          <reference field="4294967294" count="1" selected="0">
            <x v="0"/>
          </reference>
          <reference field="24" count="1" selected="0">
            <x v="1"/>
          </reference>
        </references>
      </pivotArea>
    </chartFormat>
    <chartFormat chart="2" format="4" series="1">
      <pivotArea type="data" outline="0" fieldPosition="0">
        <references count="2">
          <reference field="4294967294" count="1" selected="0">
            <x v="0"/>
          </reference>
          <reference field="24" count="1" selected="0">
            <x v="2"/>
          </reference>
        </references>
      </pivotArea>
    </chartFormat>
    <chartFormat chart="2" format="5" series="1">
      <pivotArea type="data" outline="0" fieldPosition="0">
        <references count="2">
          <reference field="4294967294" count="1" selected="0">
            <x v="0"/>
          </reference>
          <reference field="24" count="1" selected="0">
            <x v="3"/>
          </reference>
        </references>
      </pivotArea>
    </chartFormat>
    <chartFormat chart="2" format="6" series="1">
      <pivotArea type="data" outline="0" fieldPosition="0">
        <references count="2">
          <reference field="4294967294" count="1" selected="0">
            <x v="0"/>
          </reference>
          <reference field="24" count="1" selected="0">
            <x v="4"/>
          </reference>
        </references>
      </pivotArea>
    </chartFormat>
    <chartFormat chart="2" format="7" series="1">
      <pivotArea type="data" outline="0" fieldPosition="0">
        <references count="2">
          <reference field="4294967294" count="1" selected="0">
            <x v="0"/>
          </reference>
          <reference field="24" count="1" selected="0">
            <x v="5"/>
          </reference>
        </references>
      </pivotArea>
    </chartFormat>
    <chartFormat chart="2" format="8" series="1">
      <pivotArea type="data" outline="0" fieldPosition="0">
        <references count="2">
          <reference field="4294967294" count="1" selected="0">
            <x v="0"/>
          </reference>
          <reference field="24" count="1" selected="0">
            <x v="6"/>
          </reference>
        </references>
      </pivotArea>
    </chartFormat>
    <chartFormat chart="2" format="9" series="1">
      <pivotArea type="data" outline="0" fieldPosition="0">
        <references count="2">
          <reference field="4294967294" count="1" selected="0">
            <x v="0"/>
          </reference>
          <reference field="24"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4000000}" name="huntsExecutedByType"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U4:V8" firstHeaderRow="1" firstDataRow="1" firstDataCol="1"/>
  <pivotFields count="53">
    <pivotField dataField="1" showAll="0"/>
    <pivotField showAll="0"/>
    <pivotField showAll="0"/>
    <pivotField showAll="0"/>
    <pivotField showAll="0"/>
    <pivotField showAll="0"/>
    <pivotField showAll="0"/>
    <pivotField showAll="0">
      <items count="14">
        <item x="10"/>
        <item m="1" x="12"/>
        <item x="7"/>
        <item x="11"/>
        <item x="8"/>
        <item x="4"/>
        <item x="5"/>
        <item x="0"/>
        <item x="6"/>
        <item x="2"/>
        <item x="9"/>
        <item x="1"/>
        <item x="3"/>
        <item t="default"/>
      </items>
    </pivotField>
    <pivotField showAll="0"/>
    <pivotField axis="axisRow" showAll="0">
      <items count="4">
        <item x="2"/>
        <item x="1"/>
        <item x="0"/>
        <item t="default"/>
      </items>
    </pivotField>
    <pivotField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Fields count="1">
    <field x="9"/>
  </rowFields>
  <rowItems count="4">
    <i>
      <x/>
    </i>
    <i>
      <x v="1"/>
    </i>
    <i>
      <x v="2"/>
    </i>
    <i t="grand">
      <x/>
    </i>
  </rowItems>
  <colItems count="1">
    <i/>
  </colItems>
  <dataFields count="1">
    <dataField name="Count of report_id" fld="0" subtotal="count" baseField="0" baseItem="0"/>
  </dataFields>
  <chartFormats count="4">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9" count="1" selected="0">
            <x v="0"/>
          </reference>
        </references>
      </pivotArea>
    </chartFormat>
    <chartFormat chart="2" format="7">
      <pivotArea type="data" outline="0" fieldPosition="0">
        <references count="2">
          <reference field="4294967294" count="1" selected="0">
            <x v="0"/>
          </reference>
          <reference field="9" count="1" selected="0">
            <x v="1"/>
          </reference>
        </references>
      </pivotArea>
    </chartFormat>
    <chartFormat chart="2" format="8">
      <pivotArea type="data" outline="0" fieldPosition="0">
        <references count="2">
          <reference field="4294967294" count="1" selected="0">
            <x v="0"/>
          </reference>
          <reference field="9"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B47357-4338-E240-8566-0FCF01C2F805}" name="huntsBySource_Verification"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5">
  <location ref="M4:N9" firstHeaderRow="1" firstDataRow="1" firstDataCol="1"/>
  <pivotFields count="53">
    <pivotField dataField="1" showAll="0"/>
    <pivotField showAll="0"/>
    <pivotField showAll="0"/>
    <pivotField showAll="0"/>
    <pivotField showAll="0"/>
    <pivotField showAll="0"/>
    <pivotField showAll="0"/>
    <pivotField axis="axisRow" showAll="0">
      <items count="14">
        <item h="1" m="1" x="12"/>
        <item x="11"/>
        <item x="8"/>
        <item x="4"/>
        <item x="5"/>
        <item h="1" x="0"/>
        <item h="1" x="6"/>
        <item h="1" x="2"/>
        <item h="1" x="9"/>
        <item h="1" x="1"/>
        <item h="1" x="3"/>
        <item h="1" x="10"/>
        <item h="1"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22" showAll="0"/>
    <pivotField numFmtId="22" showAll="0"/>
    <pivotField numFmtId="22" showAll="0"/>
    <pivotField numFmtId="22" showAll="0"/>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15">
        <item x="0"/>
        <item x="1"/>
        <item x="2"/>
        <item x="3"/>
        <item x="4"/>
        <item x="5"/>
        <item x="6"/>
        <item x="7"/>
        <item x="8"/>
        <item x="9"/>
        <item x="10"/>
        <item x="11"/>
        <item x="12"/>
        <item x="13"/>
        <item t="default"/>
      </items>
    </pivotField>
  </pivotFields>
  <rowFields count="1">
    <field x="7"/>
  </rowFields>
  <rowItems count="5">
    <i>
      <x v="1"/>
    </i>
    <i>
      <x v="2"/>
    </i>
    <i>
      <x v="3"/>
    </i>
    <i>
      <x v="4"/>
    </i>
    <i t="grand">
      <x/>
    </i>
  </rowItems>
  <colItems count="1">
    <i/>
  </colItems>
  <dataFields count="1">
    <dataField name="Count of report_id" fld="0" subtotal="count" baseField="0" baseItem="0"/>
  </dataFields>
  <chartFormats count="5">
    <chartFormat chart="4" format="40" series="1">
      <pivotArea type="data" outline="0" fieldPosition="0">
        <references count="1">
          <reference field="4294967294" count="1" selected="0">
            <x v="0"/>
          </reference>
        </references>
      </pivotArea>
    </chartFormat>
    <chartFormat chart="4" format="41">
      <pivotArea type="data" outline="0" fieldPosition="0">
        <references count="2">
          <reference field="4294967294" count="1" selected="0">
            <x v="0"/>
          </reference>
          <reference field="7" count="1" selected="0">
            <x v="1"/>
          </reference>
        </references>
      </pivotArea>
    </chartFormat>
    <chartFormat chart="4" format="42">
      <pivotArea type="data" outline="0" fieldPosition="0">
        <references count="2">
          <reference field="4294967294" count="1" selected="0">
            <x v="0"/>
          </reference>
          <reference field="7" count="1" selected="0">
            <x v="2"/>
          </reference>
        </references>
      </pivotArea>
    </chartFormat>
    <chartFormat chart="4" format="43">
      <pivotArea type="data" outline="0" fieldPosition="0">
        <references count="2">
          <reference field="4294967294" count="1" selected="0">
            <x v="0"/>
          </reference>
          <reference field="7" count="1" selected="0">
            <x v="3"/>
          </reference>
        </references>
      </pivotArea>
    </chartFormat>
    <chartFormat chart="4" format="44">
      <pivotArea type="data" outline="0" fieldPosition="0">
        <references count="2">
          <reference field="4294967294" count="1" selected="0">
            <x v="0"/>
          </reference>
          <reference field="7"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6000000}" name="newHunts"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5">
  <location ref="A4:B7" firstHeaderRow="1" firstDataRow="1" firstDataCol="1" rowPageCount="1" colPageCount="1"/>
  <pivotFields count="53">
    <pivotField dataField="1" showAll="0"/>
    <pivotField showAll="0"/>
    <pivotField showAll="0"/>
    <pivotField axis="axisRow" showAll="0">
      <items count="5">
        <item m="1" x="2"/>
        <item m="1" x="3"/>
        <item x="0"/>
        <item x="1"/>
        <item t="default"/>
      </items>
    </pivotField>
    <pivotField showAll="0"/>
    <pivotField showAll="0"/>
    <pivotField showAll="0"/>
    <pivotField showAll="0">
      <items count="14">
        <item x="10"/>
        <item m="1" x="12"/>
        <item x="7"/>
        <item x="11"/>
        <item x="8"/>
        <item x="4"/>
        <item x="5"/>
        <item x="0"/>
        <item x="6"/>
        <item x="2"/>
        <item x="9"/>
        <item x="1"/>
        <item x="3"/>
        <item t="default"/>
      </items>
    </pivotField>
    <pivotField showAll="0"/>
    <pivotField showAll="0"/>
    <pivotField axis="axisPage" multipleItemSelectionAllowed="1"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22" showAll="0"/>
    <pivotField numFmtId="22" showAll="0"/>
    <pivotField numFmtId="22" showAll="0"/>
    <pivotField numFmtId="22" showAll="0"/>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15">
        <item x="0"/>
        <item x="1"/>
        <item x="2"/>
        <item x="3"/>
        <item x="4"/>
        <item x="5"/>
        <item x="6"/>
        <item x="7"/>
        <item x="8"/>
        <item x="9"/>
        <item x="10"/>
        <item x="11"/>
        <item x="12"/>
        <item x="13"/>
        <item t="default"/>
      </items>
    </pivotField>
  </pivotFields>
  <rowFields count="1">
    <field x="3"/>
  </rowFields>
  <rowItems count="3">
    <i>
      <x v="2"/>
    </i>
    <i>
      <x v="3"/>
    </i>
    <i t="grand">
      <x/>
    </i>
  </rowItems>
  <colItems count="1">
    <i/>
  </colItems>
  <pageFields count="1">
    <pageField fld="10" hier="-1"/>
  </pageFields>
  <dataFields count="1">
    <dataField name="Count of report_id" fld="0" subtotal="count" baseField="0" baseItem="0"/>
  </dataFields>
  <chartFormats count="6">
    <chartFormat chart="2" format="13" series="1">
      <pivotArea type="data" outline="0" fieldPosition="0">
        <references count="1">
          <reference field="4294967294" count="1" selected="0">
            <x v="0"/>
          </reference>
        </references>
      </pivotArea>
    </chartFormat>
    <chartFormat chart="2" format="14">
      <pivotArea type="data" outline="0" fieldPosition="0">
        <references count="2">
          <reference field="4294967294" count="1" selected="0">
            <x v="0"/>
          </reference>
          <reference field="3" count="1" selected="0">
            <x v="0"/>
          </reference>
        </references>
      </pivotArea>
    </chartFormat>
    <chartFormat chart="2" format="15">
      <pivotArea type="data" outline="0" fieldPosition="0">
        <references count="2">
          <reference field="4294967294" count="1" selected="0">
            <x v="0"/>
          </reference>
          <reference field="3" count="1" selected="0">
            <x v="1"/>
          </reference>
        </references>
      </pivotArea>
    </chartFormat>
    <chartFormat chart="2" format="16" series="1">
      <pivotArea type="data" outline="0" fieldPosition="0">
        <references count="2">
          <reference field="4294967294" count="1" selected="0">
            <x v="0"/>
          </reference>
          <reference field="3" count="1" selected="0">
            <x v="1"/>
          </reference>
        </references>
      </pivotArea>
    </chartFormat>
    <chartFormat chart="2" format="17">
      <pivotArea type="data" outline="0" fieldPosition="0">
        <references count="2">
          <reference field="4294967294" count="1" selected="0">
            <x v="0"/>
          </reference>
          <reference field="3" count="1" selected="0">
            <x v="2"/>
          </reference>
        </references>
      </pivotArea>
    </chartFormat>
    <chartFormat chart="2" format="18">
      <pivotArea type="data" outline="0" fieldPosition="0">
        <references count="2">
          <reference field="4294967294" count="1" selected="0">
            <x v="0"/>
          </reference>
          <reference field="3"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huntsByTitle"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I4:J61" firstHeaderRow="1" firstDataRow="1" firstDataCol="1" rowPageCount="1" colPageCount="1"/>
  <pivotFields count="53">
    <pivotField dataField="1" showAll="0"/>
    <pivotField axis="axisRow" showAll="0" sortType="descending">
      <items count="72">
        <item x="38"/>
        <item x="6"/>
        <item x="28"/>
        <item x="48"/>
        <item x="5"/>
        <item x="51"/>
        <item x="18"/>
        <item x="1"/>
        <item x="14"/>
        <item x="19"/>
        <item x="20"/>
        <item x="36"/>
        <item x="32"/>
        <item x="15"/>
        <item x="26"/>
        <item x="50"/>
        <item x="35"/>
        <item m="1" x="70"/>
        <item m="1" x="66"/>
        <item m="1" x="59"/>
        <item m="1" x="57"/>
        <item m="1" x="58"/>
        <item m="1" x="63"/>
        <item m="1" x="62"/>
        <item x="39"/>
        <item x="46"/>
        <item x="21"/>
        <item x="54"/>
        <item x="25"/>
        <item m="1" x="68"/>
        <item x="31"/>
        <item x="13"/>
        <item m="1" x="69"/>
        <item x="43"/>
        <item x="2"/>
        <item m="1" x="60"/>
        <item m="1" x="64"/>
        <item x="37"/>
        <item x="9"/>
        <item x="11"/>
        <item m="1" x="65"/>
        <item x="47"/>
        <item m="1" x="61"/>
        <item x="52"/>
        <item x="53"/>
        <item x="7"/>
        <item x="10"/>
        <item m="1" x="56"/>
        <item m="1" x="67"/>
        <item x="44"/>
        <item x="24"/>
        <item x="0"/>
        <item x="33"/>
        <item x="12"/>
        <item x="40"/>
        <item x="42"/>
        <item x="49"/>
        <item x="3"/>
        <item x="4"/>
        <item x="8"/>
        <item x="16"/>
        <item x="17"/>
        <item x="22"/>
        <item x="23"/>
        <item x="27"/>
        <item x="29"/>
        <item x="30"/>
        <item x="34"/>
        <item x="41"/>
        <item x="45"/>
        <item x="5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items count="14">
        <item x="10"/>
        <item m="1" x="12"/>
        <item x="7"/>
        <item x="11"/>
        <item x="8"/>
        <item x="4"/>
        <item x="5"/>
        <item x="0"/>
        <item x="6"/>
        <item x="2"/>
        <item x="9"/>
        <item x="1"/>
        <item x="3"/>
        <item t="default"/>
      </items>
    </pivotField>
    <pivotField showAll="0"/>
    <pivotField showAll="0"/>
    <pivotField axis="axisPage" multipleItemSelectionAllowed="1"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22" showAll="0"/>
    <pivotField numFmtId="22" showAll="0"/>
    <pivotField numFmtId="22" showAll="0"/>
    <pivotField numFmtId="22" showAll="0"/>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15">
        <item x="0"/>
        <item x="1"/>
        <item x="2"/>
        <item x="3"/>
        <item x="4"/>
        <item x="5"/>
        <item x="6"/>
        <item x="7"/>
        <item x="8"/>
        <item x="9"/>
        <item x="10"/>
        <item x="11"/>
        <item x="12"/>
        <item x="13"/>
        <item t="default"/>
      </items>
    </pivotField>
  </pivotFields>
  <rowFields count="1">
    <field x="1"/>
  </rowFields>
  <rowItems count="57">
    <i>
      <x v="2"/>
    </i>
    <i>
      <x v="38"/>
    </i>
    <i>
      <x v="31"/>
    </i>
    <i>
      <x v="33"/>
    </i>
    <i>
      <x v="50"/>
    </i>
    <i>
      <x v="65"/>
    </i>
    <i>
      <x v="14"/>
    </i>
    <i>
      <x v="4"/>
    </i>
    <i>
      <x v="60"/>
    </i>
    <i>
      <x v="34"/>
    </i>
    <i>
      <x v="64"/>
    </i>
    <i>
      <x v="53"/>
    </i>
    <i>
      <x v="51"/>
    </i>
    <i>
      <x v="8"/>
    </i>
    <i>
      <x v="61"/>
    </i>
    <i>
      <x v="10"/>
    </i>
    <i>
      <x v="6"/>
    </i>
    <i>
      <x v="13"/>
    </i>
    <i>
      <x v="52"/>
    </i>
    <i>
      <x v="37"/>
    </i>
    <i>
      <x v="26"/>
    </i>
    <i>
      <x v="41"/>
    </i>
    <i>
      <x v="63"/>
    </i>
    <i>
      <x v="45"/>
    </i>
    <i>
      <x v="28"/>
    </i>
    <i>
      <x v="46"/>
    </i>
    <i>
      <x v="1"/>
    </i>
    <i>
      <x v="57"/>
    </i>
    <i>
      <x v="5"/>
    </i>
    <i>
      <x v="11"/>
    </i>
    <i>
      <x v="70"/>
    </i>
    <i>
      <x v="69"/>
    </i>
    <i>
      <x v="15"/>
    </i>
    <i>
      <x v="59"/>
    </i>
    <i>
      <x v="43"/>
    </i>
    <i>
      <x v="12"/>
    </i>
    <i>
      <x v="44"/>
    </i>
    <i>
      <x v="67"/>
    </i>
    <i>
      <x v="16"/>
    </i>
    <i>
      <x v="56"/>
    </i>
    <i>
      <x v="24"/>
    </i>
    <i>
      <x v="58"/>
    </i>
    <i>
      <x v="49"/>
    </i>
    <i>
      <x v="30"/>
    </i>
    <i>
      <x v="25"/>
    </i>
    <i>
      <x v="62"/>
    </i>
    <i>
      <x v="9"/>
    </i>
    <i>
      <x v="7"/>
    </i>
    <i>
      <x v="27"/>
    </i>
    <i>
      <x v="66"/>
    </i>
    <i>
      <x v="3"/>
    </i>
    <i>
      <x v="68"/>
    </i>
    <i>
      <x v="54"/>
    </i>
    <i>
      <x/>
    </i>
    <i>
      <x v="55"/>
    </i>
    <i>
      <x v="39"/>
    </i>
    <i t="grand">
      <x/>
    </i>
  </rowItems>
  <colItems count="1">
    <i/>
  </colItems>
  <pageFields count="1">
    <pageField fld="10" hier="-1"/>
  </pageFields>
  <dataFields count="1">
    <dataField name="Count of report_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8B2C2D5-CADB-094E-A0B9-02BF9E4BF71C}" name="attributedThreatNames"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AW4:AX24" firstHeaderRow="1" firstDataRow="1" firstDataCol="1"/>
  <pivotFields count="53">
    <pivotField dataField="1" showAll="0">
      <items count="9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20">
        <item x="2"/>
        <item x="3"/>
        <item x="14"/>
        <item x="11"/>
        <item x="12"/>
        <item x="13"/>
        <item x="16"/>
        <item x="17"/>
        <item x="8"/>
        <item x="15"/>
        <item x="0"/>
        <item x="18"/>
        <item x="9"/>
        <item x="10"/>
        <item x="4"/>
        <item x="7"/>
        <item x="6"/>
        <item x="5"/>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Fields count="1">
    <field x="30"/>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name="Count of report_id" fld="0" subtotal="count" baseField="0" baseItem="0"/>
  </dataFields>
  <chartFormats count="2">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6388C6B-DAD2-1B47-BEA7-D7252F14229C}" name="targetedThreatNames"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S4:AT25" firstHeaderRow="1" firstDataRow="1" firstDataCol="1"/>
  <pivotFields count="53">
    <pivotField dataField="1" showAll="0">
      <items count="9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21">
        <item x="7"/>
        <item x="17"/>
        <item x="12"/>
        <item x="14"/>
        <item x="18"/>
        <item x="4"/>
        <item x="16"/>
        <item x="3"/>
        <item x="11"/>
        <item x="1"/>
        <item x="9"/>
        <item x="2"/>
        <item x="19"/>
        <item x="10"/>
        <item x="15"/>
        <item x="8"/>
        <item x="6"/>
        <item x="5"/>
        <item x="0"/>
        <item x="1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Fields count="1">
    <field x="12"/>
  </rowFields>
  <rowItems count="21">
    <i>
      <x/>
    </i>
    <i>
      <x v="1"/>
    </i>
    <i>
      <x v="2"/>
    </i>
    <i>
      <x v="3"/>
    </i>
    <i>
      <x v="4"/>
    </i>
    <i>
      <x v="5"/>
    </i>
    <i>
      <x v="6"/>
    </i>
    <i>
      <x v="7"/>
    </i>
    <i>
      <x v="8"/>
    </i>
    <i>
      <x v="9"/>
    </i>
    <i>
      <x v="10"/>
    </i>
    <i>
      <x v="11"/>
    </i>
    <i>
      <x v="12"/>
    </i>
    <i>
      <x v="13"/>
    </i>
    <i>
      <x v="14"/>
    </i>
    <i>
      <x v="15"/>
    </i>
    <i>
      <x v="16"/>
    </i>
    <i>
      <x v="17"/>
    </i>
    <i>
      <x v="18"/>
    </i>
    <i>
      <x v="19"/>
    </i>
    <i t="grand">
      <x/>
    </i>
  </rowItems>
  <colItems count="1">
    <i/>
  </colItems>
  <dataFields count="1">
    <dataField name="Count of report_id" fld="0" subtotal="count" baseField="0" baseItem="0"/>
  </dataFields>
  <chartFormats count="1">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100-000005000000}" name="incidentsGenerated"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Q4:R6" firstHeaderRow="1" firstDataRow="1" firstDataCol="1"/>
  <pivotFields count="53">
    <pivotField dataField="1" showAll="0"/>
    <pivotField showAll="0"/>
    <pivotField showAll="0"/>
    <pivotField showAll="0"/>
    <pivotField showAll="0"/>
    <pivotField showAll="0"/>
    <pivotField showAll="0"/>
    <pivotField showAll="0">
      <items count="14">
        <item x="10"/>
        <item m="1" x="12"/>
        <item x="7"/>
        <item x="11"/>
        <item x="8"/>
        <item x="4"/>
        <item x="5"/>
        <item x="0"/>
        <item x="6"/>
        <item x="2"/>
        <item x="9"/>
        <item x="1"/>
        <item x="3"/>
        <item t="default"/>
      </items>
    </pivotField>
    <pivotField showAll="0"/>
    <pivotField showAll="0"/>
    <pivotField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axis="axisRow" multipleItemSelectionAllowed="1" showAll="0">
      <items count="369">
        <item h="1"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h="1" x="367"/>
        <item t="default"/>
      </items>
    </pivotField>
    <pivotField showAll="0"/>
    <pivotField showAll="0"/>
    <pivotField showAll="0"/>
    <pivotField showAll="0"/>
    <pivotField showAll="0"/>
    <pivotField showAll="0"/>
    <pivotField showAll="0"/>
    <pivotField showAll="0"/>
    <pivotField showAll="0"/>
    <pivotField showAll="0"/>
    <pivotField showAll="0"/>
    <pivotField showAll="0" defaultSubtota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52"/>
    <field x="39"/>
  </rowFields>
  <rowItems count="2">
    <i>
      <x v="2"/>
    </i>
    <i t="grand">
      <x/>
    </i>
  </rowItems>
  <colItems count="1">
    <i/>
  </colItems>
  <dataFields count="1">
    <dataField name="Count of report_id"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100-000007000000}" name="totalCount"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AH4:AH5" firstHeaderRow="1" firstDataRow="1" firstDataCol="0"/>
  <pivotFields count="53">
    <pivotField dataField="1" showAll="0"/>
    <pivotField showAll="0"/>
    <pivotField showAll="0"/>
    <pivotField showAll="0"/>
    <pivotField showAll="0"/>
    <pivotField showAll="0"/>
    <pivotField showAll="0"/>
    <pivotField showAll="0">
      <items count="14">
        <item x="10"/>
        <item m="1" x="12"/>
        <item x="7"/>
        <item x="11"/>
        <item x="8"/>
        <item x="4"/>
        <item x="5"/>
        <item x="0"/>
        <item x="6"/>
        <item x="2"/>
        <item x="9"/>
        <item x="1"/>
        <item x="3"/>
        <item t="default"/>
      </items>
    </pivotField>
    <pivotField showAll="0"/>
    <pivotField showAll="0"/>
    <pivotField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Items count="1">
    <i/>
  </rowItems>
  <colItems count="1">
    <i/>
  </colItems>
  <dataFields count="1">
    <dataField name="Count of report_id"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11FC97D7-AF68-934A-AF0B-CA534B08F520}" name="artifactsIdentifiedFromHunt"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AO4:AP10" firstHeaderRow="1" firstDataRow="1" firstDataCol="1"/>
  <pivotFields count="53">
    <pivotField showAll="0"/>
    <pivotField showAll="0"/>
    <pivotField showAll="0"/>
    <pivotField showAll="0"/>
    <pivotField showAll="0"/>
    <pivotField showAll="0"/>
    <pivotField axis="axisRow" showAll="0" sortType="descending">
      <items count="6">
        <item x="3"/>
        <item x="4"/>
        <item x="0"/>
        <item x="1"/>
        <item x="2"/>
        <item t="default"/>
      </items>
      <autoSortScope>
        <pivotArea dataOnly="0" outline="0" fieldPosition="0">
          <references count="1">
            <reference field="4294967294" count="1" selected="0">
              <x v="0"/>
            </reference>
          </references>
        </pivotArea>
      </autoSortScope>
    </pivotField>
    <pivotField showAll="0">
      <items count="14">
        <item x="10"/>
        <item m="1" x="12"/>
        <item x="7"/>
        <item x="11"/>
        <item x="8"/>
        <item x="4"/>
        <item x="5"/>
        <item x="0"/>
        <item x="6"/>
        <item x="2"/>
        <item x="9"/>
        <item x="1"/>
        <item x="3"/>
        <item t="default"/>
      </items>
    </pivotField>
    <pivotField showAll="0"/>
    <pivotField showAll="0"/>
    <pivotField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dataField="1" showAll="0">
      <items count="7">
        <item x="3"/>
        <item x="2"/>
        <item x="1"/>
        <item x="0"/>
        <item x="4"/>
        <item x="5"/>
        <item t="default"/>
      </items>
    </pivotField>
    <pivotField showAll="0"/>
    <pivotField showAll="0"/>
    <pivotField showAll="0" defaultSubtotal="0"/>
    <pivotField showAll="0" defaultSubtotal="0"/>
  </pivotFields>
  <rowFields count="1">
    <field x="6"/>
  </rowFields>
  <rowItems count="6">
    <i>
      <x v="2"/>
    </i>
    <i>
      <x v="1"/>
    </i>
    <i>
      <x v="3"/>
    </i>
    <i>
      <x v="4"/>
    </i>
    <i>
      <x/>
    </i>
    <i t="grand">
      <x/>
    </i>
  </rowItems>
  <colItems count="1">
    <i/>
  </colItems>
  <dataFields count="1">
    <dataField name="Sum of calc_total_artifacts" fld="48" baseField="0" baseItem="0"/>
  </dataFields>
  <chartFormats count="2">
    <chartFormat chart="2" format="3" series="1">
      <pivotArea type="data" outline="0" fieldPosition="0">
        <references count="1">
          <reference field="4294967294" count="1" selected="0">
            <x v="0"/>
          </reference>
        </references>
      </pivotArea>
    </chartFormat>
    <chartFormat chart="1"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huntResultCountbyQueryType"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7">
  <location ref="Y4:AE6" firstHeaderRow="1" firstDataRow="2" firstDataCol="1"/>
  <pivotFields count="53">
    <pivotField showAll="0"/>
    <pivotField showAll="0"/>
    <pivotField showAll="0"/>
    <pivotField showAll="0"/>
    <pivotField showAll="0"/>
    <pivotField showAll="0"/>
    <pivotField axis="axisCol" showAll="0">
      <items count="6">
        <item x="3"/>
        <item x="4"/>
        <item x="0"/>
        <item x="1"/>
        <item x="2"/>
        <item t="default"/>
      </items>
    </pivotField>
    <pivotField showAll="0">
      <items count="14">
        <item x="10"/>
        <item m="1" x="12"/>
        <item x="7"/>
        <item x="11"/>
        <item x="8"/>
        <item x="4"/>
        <item x="5"/>
        <item x="0"/>
        <item x="6"/>
        <item x="2"/>
        <item x="9"/>
        <item x="1"/>
        <item x="3"/>
        <item t="default"/>
      </items>
    </pivotField>
    <pivotField showAll="0"/>
    <pivotField showAll="0"/>
    <pivotField showAll="0">
      <items count="6">
        <item x="3"/>
        <item x="0"/>
        <item x="1"/>
        <item x="4"/>
        <item x="2"/>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numFmtId="22" showAll="0"/>
    <pivotField numFmtId="22"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s>
  <rowItems count="1">
    <i/>
  </rowItems>
  <colFields count="1">
    <field x="6"/>
  </colFields>
  <colItems count="6">
    <i>
      <x/>
    </i>
    <i>
      <x v="1"/>
    </i>
    <i>
      <x v="2"/>
    </i>
    <i>
      <x v="3"/>
    </i>
    <i>
      <x v="4"/>
    </i>
    <i t="grand">
      <x/>
    </i>
  </colItems>
  <dataFields count="1">
    <dataField name="Sum of hunt_total_results" fld="13" baseField="0" baseItem="0"/>
  </dataFields>
  <chartFormats count="6">
    <chartFormat chart="5" format="13" series="1">
      <pivotArea type="data" outline="0" fieldPosition="0">
        <references count="1">
          <reference field="4294967294" count="1" selected="0">
            <x v="0"/>
          </reference>
        </references>
      </pivotArea>
    </chartFormat>
    <chartFormat chart="5" format="14" series="1">
      <pivotArea type="data" outline="0" fieldPosition="0">
        <references count="2">
          <reference field="4294967294" count="1" selected="0">
            <x v="0"/>
          </reference>
          <reference field="6" count="1" selected="0">
            <x v="1"/>
          </reference>
        </references>
      </pivotArea>
    </chartFormat>
    <chartFormat chart="5" format="15" series="1">
      <pivotArea type="data" outline="0" fieldPosition="0">
        <references count="2">
          <reference field="4294967294" count="1" selected="0">
            <x v="0"/>
          </reference>
          <reference field="6" count="1" selected="0">
            <x v="2"/>
          </reference>
        </references>
      </pivotArea>
    </chartFormat>
    <chartFormat chart="5" format="16" series="1">
      <pivotArea type="data" outline="0" fieldPosition="0">
        <references count="2">
          <reference field="4294967294" count="1" selected="0">
            <x v="0"/>
          </reference>
          <reference field="6" count="1" selected="0">
            <x v="3"/>
          </reference>
        </references>
      </pivotArea>
    </chartFormat>
    <chartFormat chart="5" format="17" series="1">
      <pivotArea type="data" outline="0" fieldPosition="0">
        <references count="2">
          <reference field="4294967294" count="1" selected="0">
            <x v="0"/>
          </reference>
          <reference field="6" count="1" selected="0">
            <x v="4"/>
          </reference>
        </references>
      </pivotArea>
    </chartFormat>
    <chartFormat chart="5" format="18" series="1">
      <pivotArea type="data" outline="0" fieldPosition="0">
        <references count="2">
          <reference field="4294967294" count="1" selected="0">
            <x v="0"/>
          </reference>
          <reference field="6"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huntsByType" cacheId="9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E4:F10" firstHeaderRow="1" firstDataRow="1" firstDataCol="1" rowPageCount="1" colPageCount="1"/>
  <pivotFields count="53">
    <pivotField dataField="1" showAll="0"/>
    <pivotField showAll="0"/>
    <pivotField showAll="0"/>
    <pivotField showAll="0"/>
    <pivotField showAll="0"/>
    <pivotField showAll="0"/>
    <pivotField axis="axisRow" showAll="0">
      <items count="6">
        <item x="3"/>
        <item x="4"/>
        <item x="0"/>
        <item x="1"/>
        <item x="2"/>
        <item t="default"/>
      </items>
    </pivotField>
    <pivotField showAll="0">
      <items count="14">
        <item x="10"/>
        <item m="1" x="12"/>
        <item x="7"/>
        <item x="11"/>
        <item x="8"/>
        <item x="4"/>
        <item x="5"/>
        <item x="0"/>
        <item x="6"/>
        <item x="2"/>
        <item x="9"/>
        <item x="1"/>
        <item x="3"/>
        <item t="default"/>
      </items>
    </pivotField>
    <pivotField showAll="0"/>
    <pivotField showAll="0"/>
    <pivotField axis="axisPage" multipleItemSelectionAllowed="1" showAll="0">
      <items count="6">
        <item x="3"/>
        <item x="0"/>
        <item x="1"/>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22" showAll="0"/>
    <pivotField numFmtId="22" showAll="0"/>
    <pivotField numFmtId="22" showAll="0"/>
    <pivotField numFmtId="22" showAll="0"/>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15">
        <item x="0"/>
        <item x="1"/>
        <item x="2"/>
        <item x="3"/>
        <item x="4"/>
        <item x="5"/>
        <item x="6"/>
        <item x="7"/>
        <item x="8"/>
        <item x="9"/>
        <item x="10"/>
        <item x="11"/>
        <item x="12"/>
        <item x="13"/>
        <item t="default"/>
      </items>
    </pivotField>
  </pivotFields>
  <rowFields count="1">
    <field x="6"/>
  </rowFields>
  <rowItems count="6">
    <i>
      <x/>
    </i>
    <i>
      <x v="1"/>
    </i>
    <i>
      <x v="2"/>
    </i>
    <i>
      <x v="3"/>
    </i>
    <i>
      <x v="4"/>
    </i>
    <i t="grand">
      <x/>
    </i>
  </rowItems>
  <colItems count="1">
    <i/>
  </colItems>
  <pageFields count="1">
    <pageField fld="10" hier="-1"/>
  </pageFields>
  <dataFields count="1">
    <dataField name="Count of report_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hunt_analyst" xr10:uid="{00000000-0013-0000-FFFF-FFFF01000000}" sourceName="hunt_analyst">
  <pivotTables>
    <pivotTable tabId="2" name="incidentsGenerated"/>
    <pivotTable tabId="2" name="huntsByTitle"/>
    <pivotTable tabId="2" name="huntsByType"/>
    <pivotTable tabId="2" name="newHunts"/>
    <pivotTable tabId="2" name="huntResultCountbyQueryType"/>
    <pivotTable tabId="2" name="huntsExecutedByType"/>
    <pivotTable tabId="2" name="totalCount"/>
    <pivotTable tabId="2" name="visibilityGapsIdentifiedByReason"/>
    <pivotTable tabId="2" name="artifactsIdentifiedFromHunt"/>
  </pivotTables>
  <data>
    <tabular pivotCacheId="309978226">
      <items count="5">
        <i x="3" s="1"/>
        <i x="0" s="1"/>
        <i x="1" s="1"/>
        <i x="4" s="1"/>
        <i x="2"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hunt_source_type" xr10:uid="{00000000-0013-0000-FFFF-FFFF02000000}" sourceName="hunt_source_type">
  <pivotTables>
    <pivotTable tabId="2" name="newHunts"/>
    <pivotTable tabId="2" name="huntResultCountbyQueryType"/>
    <pivotTable tabId="2" name="huntsByTitle"/>
    <pivotTable tabId="2" name="huntsByType"/>
    <pivotTable tabId="2" name="huntsExecutedByType"/>
    <pivotTable tabId="2" name="incidentsGenerated"/>
    <pivotTable tabId="2" name="totalCount"/>
    <pivotTable tabId="2" name="visibilityGapsIdentifiedByReason"/>
    <pivotTable tabId="2" name="artifactsIdentifiedFromHunt"/>
  </pivotTables>
  <data>
    <tabular pivotCacheId="309978226">
      <items count="13">
        <i x="10" s="1"/>
        <i x="7" s="1"/>
        <i x="11" s="1"/>
        <i x="8" s="1"/>
        <i x="4" s="1"/>
        <i x="5" s="1"/>
        <i x="0" s="1"/>
        <i x="6" s="1"/>
        <i x="2" s="1"/>
        <i x="9" s="1"/>
        <i x="1" s="1"/>
        <i x="3" s="1"/>
        <i x="1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hunt_analyst" xr10:uid="{00000000-0014-0000-FFFF-FFFF01000000}" cache="Slicer_hunt_analyst" caption="hunt_analyst" style="SlicerStyleDark1" rowHeight="251883"/>
  <slicer name="hunt_source_type" xr10:uid="{00000000-0014-0000-FFFF-FFFF03000000}" cache="Slicer_hunt_source_type" caption="hunt_source_type" style="SlicerStyleDark1" rowHeight="25188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huntReports" displayName="huntReports" ref="A1:AY99" totalsRowShown="0">
  <autoFilter ref="A1:AY99" xr:uid="{00000000-0009-0000-0100-000001000000}"/>
  <tableColumns count="51">
    <tableColumn id="1" xr3:uid="{00000000-0010-0000-0000-000001000000}" name="report_id"/>
    <tableColumn id="2" xr3:uid="{00000000-0010-0000-0000-000002000000}" name="hunt_title"/>
    <tableColumn id="3" xr3:uid="{00000000-0010-0000-0000-000003000000}" name="original_hunt_create_time"/>
    <tableColumn id="4" xr3:uid="{00000000-0010-0000-0000-000004000000}" name="new_hunt"/>
    <tableColumn id="5" xr3:uid="{00000000-0010-0000-0000-000005000000}" name="hunt_update_time"/>
    <tableColumn id="6" xr3:uid="{00000000-0010-0000-0000-000006000000}" name="hunt_behaviors_mitigated"/>
    <tableColumn id="7" xr3:uid="{00000000-0010-0000-0000-000007000000}" name="hunt_query_type"/>
    <tableColumn id="8" xr3:uid="{00000000-0010-0000-0000-000008000000}" name="hunt_source_type"/>
    <tableColumn id="9" xr3:uid="{00000000-0010-0000-0000-000009000000}" name="hunt_target_os"/>
    <tableColumn id="10" xr3:uid="{00000000-0010-0000-0000-00000A000000}" name="hunt_type"/>
    <tableColumn id="11" xr3:uid="{00000000-0010-0000-0000-00000B000000}" name="hunt_analyst"/>
    <tableColumn id="12" xr3:uid="{00000000-0010-0000-0000-00000C000000}" name="hunt_actor_names"/>
    <tableColumn id="13" xr3:uid="{00000000-0010-0000-0000-00000D000000}" name="hunt_threat_names"/>
    <tableColumn id="14" xr3:uid="{00000000-0010-0000-0000-00000E000000}" name="hunt_total_results"/>
    <tableColumn id="15" xr3:uid="{00000000-0010-0000-0000-00000F000000}" name="hunt_triage"/>
    <tableColumn id="16" xr3:uid="{00000000-0010-0000-0000-000010000000}" name="triage_pivot_data_sources"/>
    <tableColumn id="17" xr3:uid="{00000000-0010-0000-0000-000011000000}" name="hunt_assignee"/>
    <tableColumn id="18" xr3:uid="{00000000-0010-0000-0000-000012000000}" name="alerts_identified"/>
    <tableColumn id="19" xr3:uid="{00000000-0010-0000-0000-000013000000}" name="hunt_identification_event_type"/>
    <tableColumn id="20" xr3:uid="{00000000-0010-0000-0000-000014000000}" name="hunt_kill_chain_identification_point"/>
    <tableColumn id="21" xr3:uid="{00000000-0010-0000-0000-000015000000}" name="escalation_team_name"/>
    <tableColumn id="22" xr3:uid="{00000000-0010-0000-0000-000016000000}" name="hunt_impact"/>
    <tableColumn id="23" xr3:uid="{00000000-0010-0000-0000-000017000000}" name="hunt_outcome"/>
    <tableColumn id="24" xr3:uid="{00000000-0010-0000-0000-000018000000}" name="hunt_outcome_misconfiguration_type"/>
    <tableColumn id="25" xr3:uid="{00000000-0010-0000-0000-000019000000}" name="hunt_outcome_visibility_gap_type"/>
    <tableColumn id="26" xr3:uid="{00000000-0010-0000-0000-00001A000000}" name="hunt_to_detection"/>
    <tableColumn id="27" xr3:uid="{00000000-0010-0000-0000-00001B000000}" name="hunt_severity"/>
    <tableColumn id="28" xr3:uid="{00000000-0010-0000-0000-00001C000000}" name="hunt_pivot"/>
    <tableColumn id="29" xr3:uid="{00000000-0010-0000-0000-00001D000000}" name="hunt_attributed_threat_category"/>
    <tableColumn id="30" xr3:uid="{00000000-0010-0000-0000-00001E000000}" name="hunt_attributed_actor_names"/>
    <tableColumn id="31" xr3:uid="{00000000-0010-0000-0000-00001F000000}" name="hunt_attributed_threat_names"/>
    <tableColumn id="32" xr3:uid="{00000000-0010-0000-0000-000020000000}" name="hunt_development_time"/>
    <tableColumn id="33" xr3:uid="{00000000-0010-0000-0000-000021000000}" name="hunt_documentation_time"/>
    <tableColumn id="34" xr3:uid="{00000000-0010-0000-0000-000022000000}" name="hunt_research_time"/>
    <tableColumn id="35" xr3:uid="{00000000-0010-0000-0000-000023000000}" name="hunt_start_time" dataDxfId="8"/>
    <tableColumn id="36" xr3:uid="{00000000-0010-0000-0000-000024000000}" name="hunt_triage_time" dataDxfId="7"/>
    <tableColumn id="37" xr3:uid="{00000000-0010-0000-0000-000025000000}" name="original_malicious_event_time" dataDxfId="6"/>
    <tableColumn id="38" xr3:uid="{00000000-0010-0000-0000-000026000000}" name="hunt_report_create_time" dataDxfId="5"/>
    <tableColumn id="39" xr3:uid="{00000000-0010-0000-0000-000027000000}" name="hunt_end_time" dataDxfId="4"/>
    <tableColumn id="40" xr3:uid="{00000000-0010-0000-0000-000028000000}" name="incident_report_create_time"/>
    <tableColumn id="41" xr3:uid="{00000000-0010-0000-0000-000029000000}" name="hunt_artifacts"/>
    <tableColumn id="42" xr3:uid="{00000000-0010-0000-0000-00002A000000}" name="hunt_iocs_blocked_mitigated"/>
    <tableColumn id="43" xr3:uid="{00000000-0010-0000-0000-00002B000000}" name="hunt_kill_chain"/>
    <tableColumn id="44" xr3:uid="{00000000-0010-0000-0000-00002C000000}" name="hunt_mitre_tactics"/>
    <tableColumn id="45" xr3:uid="{00000000-0010-0000-0000-00002D000000}" name="hunt_mitre_technique_ids"/>
    <tableColumn id="46" xr3:uid="{00000000-0010-0000-0000-00002E000000}" name="hunt_tools_utilized"/>
    <tableColumn id="47" xr3:uid="{00000000-0010-0000-0000-00002F000000}" name="incident_report_mitigation_time"/>
    <tableColumn id="55" xr3:uid="{00000000-0010-0000-0000-000037000000}" name="calc_unique_by_title" dataDxfId="3">
      <calculatedColumnFormula>IF(COUNTIF($B$2:$B2, $B2)=1, "Distinct", "")</calculatedColumnFormula>
    </tableColumn>
    <tableColumn id="48" xr3:uid="{D68251B5-4878-F041-BE47-320089C7EE53}" name="calc_total_artifacts" dataDxfId="2">
      <calculatedColumnFormula>LEN(TRIM(huntReports[[#This Row],[hunt_artifacts]]))-LEN(SUBSTITUTE(TRIM(huntReports[[#This Row],[hunt_artifacts]]),";",""))+1</calculatedColumnFormula>
    </tableColumn>
    <tableColumn id="49" xr3:uid="{18BF3002-D8E7-4F4B-A8FD-B9256CCE810A}" name="calc_total_iocs" dataDxfId="1">
      <calculatedColumnFormula>LEN(TRIM(huntReports[[#This Row],[hunt_iocs_blocked_mitigated]]))-LEN(SUBSTITUTE(TRIM(huntReports[[#This Row],[hunt_iocs_blocked_mitigated]]),";",""))+1</calculatedColumnFormula>
    </tableColumn>
    <tableColumn id="50" xr3:uid="{775A29AC-340B-4540-9602-6467C7A50459}" name="calc_total_tools" dataDxfId="0">
      <calculatedColumnFormula>LEN(TRIM(huntReports[[#This Row],[hunt_tools_utilized]]))-LEN(SUBSTITUTE(TRIM(huntReports[[#This Row],[hunt_tools_utilized]]),";",""))+1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140" zoomScaleNormal="140" workbookViewId="0">
      <selection activeCell="S83" sqref="S83"/>
    </sheetView>
  </sheetViews>
  <sheetFormatPr baseColWidth="10" defaultRowHeight="16" x14ac:dyDescent="0.2"/>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0982E-3010-E440-AA1F-94E2DECD56A8}">
  <dimension ref="A1"/>
  <sheetViews>
    <sheetView zoomScale="130" zoomScaleNormal="130" workbookViewId="0">
      <selection activeCell="G31" sqref="G31"/>
    </sheetView>
  </sheetViews>
  <sheetFormatPr baseColWidth="10" defaultRowHeight="16"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1"/>
  <sheetViews>
    <sheetView zoomScale="140" zoomScaleNormal="140" workbookViewId="0">
      <selection activeCell="D12" sqref="D12"/>
    </sheetView>
  </sheetViews>
  <sheetFormatPr baseColWidth="10" defaultRowHeight="16" x14ac:dyDescent="0.2"/>
  <cols>
    <col min="1" max="1" width="13" bestFit="1" customWidth="1"/>
    <col min="2" max="2" width="16" bestFit="1" customWidth="1"/>
    <col min="3" max="4" width="5" customWidth="1"/>
    <col min="5" max="5" width="13" bestFit="1" customWidth="1"/>
    <col min="6" max="6" width="16" bestFit="1" customWidth="1"/>
    <col min="7" max="8" width="5" customWidth="1"/>
    <col min="9" max="9" width="63.83203125" bestFit="1" customWidth="1"/>
    <col min="10" max="10" width="16" bestFit="1" customWidth="1"/>
    <col min="11" max="12" width="5" customWidth="1"/>
    <col min="13" max="13" width="14.83203125" bestFit="1" customWidth="1"/>
    <col min="14" max="14" width="16" bestFit="1" customWidth="1"/>
    <col min="15" max="16" width="5" customWidth="1"/>
    <col min="17" max="17" width="13" bestFit="1" customWidth="1"/>
    <col min="18" max="18" width="16" bestFit="1" customWidth="1"/>
    <col min="19" max="20" width="5" customWidth="1"/>
    <col min="21" max="21" width="13" bestFit="1" customWidth="1"/>
    <col min="22" max="22" width="16" bestFit="1" customWidth="1"/>
    <col min="23" max="24" width="5" customWidth="1"/>
    <col min="25" max="25" width="22.83203125" bestFit="1" customWidth="1"/>
    <col min="26" max="26" width="15.5" bestFit="1" customWidth="1"/>
    <col min="27" max="27" width="7.33203125" bestFit="1" customWidth="1"/>
    <col min="28" max="29" width="9.6640625" bestFit="1" customWidth="1"/>
    <col min="30" max="30" width="6.1640625" bestFit="1" customWidth="1"/>
    <col min="31" max="31" width="10.83203125" bestFit="1" customWidth="1"/>
    <col min="32" max="33" width="5" customWidth="1"/>
    <col min="34" max="34" width="16" bestFit="1" customWidth="1"/>
    <col min="35" max="36" width="5" customWidth="1"/>
    <col min="37" max="37" width="48.5" bestFit="1" customWidth="1"/>
    <col min="38" max="38" width="16" bestFit="1" customWidth="1"/>
    <col min="39" max="40" width="5" customWidth="1"/>
    <col min="41" max="41" width="13" bestFit="1" customWidth="1"/>
    <col min="42" max="42" width="23.6640625" bestFit="1" customWidth="1"/>
    <col min="43" max="44" width="5" customWidth="1"/>
    <col min="45" max="45" width="13" bestFit="1" customWidth="1"/>
    <col min="46" max="46" width="16" bestFit="1" customWidth="1"/>
    <col min="47" max="48" width="5" customWidth="1"/>
    <col min="49" max="49" width="13" bestFit="1" customWidth="1"/>
    <col min="50" max="50" width="16" bestFit="1" customWidth="1"/>
  </cols>
  <sheetData>
    <row r="1" spans="1:50" ht="24" x14ac:dyDescent="0.3">
      <c r="E1" s="4"/>
      <c r="I1" s="4"/>
      <c r="M1" s="4"/>
      <c r="Q1" s="4"/>
    </row>
    <row r="2" spans="1:50" x14ac:dyDescent="0.2">
      <c r="A2" s="2" t="s">
        <v>9</v>
      </c>
      <c r="B2" t="s">
        <v>324</v>
      </c>
      <c r="E2" s="2" t="s">
        <v>9</v>
      </c>
      <c r="F2" t="s">
        <v>324</v>
      </c>
      <c r="I2" s="2" t="s">
        <v>9</v>
      </c>
      <c r="J2" t="s">
        <v>324</v>
      </c>
    </row>
    <row r="4" spans="1:50" x14ac:dyDescent="0.2">
      <c r="A4" s="2" t="s">
        <v>326</v>
      </c>
      <c r="B4" t="s">
        <v>325</v>
      </c>
      <c r="E4" s="2" t="s">
        <v>326</v>
      </c>
      <c r="F4" t="s">
        <v>325</v>
      </c>
      <c r="I4" s="2" t="s">
        <v>326</v>
      </c>
      <c r="J4" t="s">
        <v>325</v>
      </c>
      <c r="M4" s="2" t="s">
        <v>326</v>
      </c>
      <c r="N4" t="s">
        <v>325</v>
      </c>
      <c r="Q4" s="2" t="s">
        <v>326</v>
      </c>
      <c r="R4" t="s">
        <v>325</v>
      </c>
      <c r="U4" s="2" t="s">
        <v>326</v>
      </c>
      <c r="V4" t="s">
        <v>325</v>
      </c>
      <c r="Z4" s="2" t="s">
        <v>329</v>
      </c>
      <c r="AH4" t="s">
        <v>325</v>
      </c>
      <c r="AK4" s="2" t="s">
        <v>326</v>
      </c>
      <c r="AL4" t="s">
        <v>325</v>
      </c>
      <c r="AO4" s="2" t="s">
        <v>326</v>
      </c>
      <c r="AP4" t="s">
        <v>748</v>
      </c>
      <c r="AS4" s="2" t="s">
        <v>326</v>
      </c>
      <c r="AT4" t="s">
        <v>325</v>
      </c>
      <c r="AW4" s="2" t="s">
        <v>326</v>
      </c>
      <c r="AX4" t="s">
        <v>325</v>
      </c>
    </row>
    <row r="5" spans="1:50" x14ac:dyDescent="0.2">
      <c r="A5" s="3" t="s">
        <v>445</v>
      </c>
      <c r="B5">
        <v>81</v>
      </c>
      <c r="E5" s="3" t="s">
        <v>72</v>
      </c>
      <c r="F5">
        <v>14</v>
      </c>
      <c r="I5" s="3" t="s">
        <v>70</v>
      </c>
      <c r="J5">
        <v>5</v>
      </c>
      <c r="M5" s="3" t="s">
        <v>178</v>
      </c>
      <c r="N5">
        <v>6</v>
      </c>
      <c r="Q5" s="3" t="s">
        <v>328</v>
      </c>
      <c r="R5">
        <v>12</v>
      </c>
      <c r="U5" s="3" t="s">
        <v>97</v>
      </c>
      <c r="V5">
        <v>27</v>
      </c>
      <c r="Z5" t="s">
        <v>72</v>
      </c>
      <c r="AA5" t="s">
        <v>50</v>
      </c>
      <c r="AB5" t="s">
        <v>130</v>
      </c>
      <c r="AC5" t="s">
        <v>118</v>
      </c>
      <c r="AD5" t="s">
        <v>215</v>
      </c>
      <c r="AE5" t="s">
        <v>327</v>
      </c>
      <c r="AH5">
        <v>98</v>
      </c>
      <c r="AK5" s="3" t="s">
        <v>253</v>
      </c>
      <c r="AL5">
        <v>5</v>
      </c>
      <c r="AO5" s="3" t="s">
        <v>130</v>
      </c>
      <c r="AP5">
        <v>102</v>
      </c>
      <c r="AS5" s="3" t="s">
        <v>158</v>
      </c>
      <c r="AT5">
        <v>8</v>
      </c>
      <c r="AW5" s="3" t="s">
        <v>158</v>
      </c>
      <c r="AX5">
        <v>8</v>
      </c>
    </row>
    <row r="6" spans="1:50" x14ac:dyDescent="0.2">
      <c r="A6" s="3" t="s">
        <v>452</v>
      </c>
      <c r="B6">
        <v>17</v>
      </c>
      <c r="E6" s="3" t="s">
        <v>50</v>
      </c>
      <c r="F6">
        <v>22</v>
      </c>
      <c r="I6" s="3" t="s">
        <v>358</v>
      </c>
      <c r="J6">
        <v>5</v>
      </c>
      <c r="M6" s="3" t="s">
        <v>73</v>
      </c>
      <c r="N6">
        <v>3</v>
      </c>
      <c r="Q6" s="3" t="s">
        <v>327</v>
      </c>
      <c r="R6">
        <v>12</v>
      </c>
      <c r="U6" s="3" t="s">
        <v>75</v>
      </c>
      <c r="V6">
        <v>31</v>
      </c>
      <c r="Y6" t="s">
        <v>330</v>
      </c>
      <c r="Z6">
        <v>56929</v>
      </c>
      <c r="AA6">
        <v>111667</v>
      </c>
      <c r="AB6">
        <v>113775</v>
      </c>
      <c r="AC6">
        <v>108355</v>
      </c>
      <c r="AD6">
        <v>58495</v>
      </c>
      <c r="AE6">
        <v>449221</v>
      </c>
      <c r="AK6" s="3" t="s">
        <v>123</v>
      </c>
      <c r="AL6">
        <v>3</v>
      </c>
      <c r="AO6" s="3" t="s">
        <v>50</v>
      </c>
      <c r="AP6">
        <v>92</v>
      </c>
      <c r="AS6" s="3" t="s">
        <v>66</v>
      </c>
      <c r="AT6">
        <v>3</v>
      </c>
      <c r="AW6" s="3" t="s">
        <v>66</v>
      </c>
      <c r="AX6">
        <v>6</v>
      </c>
    </row>
    <row r="7" spans="1:50" x14ac:dyDescent="0.2">
      <c r="A7" s="3" t="s">
        <v>327</v>
      </c>
      <c r="B7">
        <v>98</v>
      </c>
      <c r="E7" s="3" t="s">
        <v>130</v>
      </c>
      <c r="F7">
        <v>24</v>
      </c>
      <c r="I7" s="3" t="s">
        <v>336</v>
      </c>
      <c r="J7">
        <v>4</v>
      </c>
      <c r="M7" s="3" t="s">
        <v>131</v>
      </c>
      <c r="N7">
        <v>7</v>
      </c>
      <c r="U7" s="3" t="s">
        <v>53</v>
      </c>
      <c r="V7">
        <v>40</v>
      </c>
      <c r="AK7" s="3" t="s">
        <v>287</v>
      </c>
      <c r="AL7">
        <v>2</v>
      </c>
      <c r="AO7" s="3" t="s">
        <v>118</v>
      </c>
      <c r="AP7">
        <v>89</v>
      </c>
      <c r="AS7" s="3" t="s">
        <v>105</v>
      </c>
      <c r="AT7">
        <v>7</v>
      </c>
      <c r="AW7" s="3" t="s">
        <v>105</v>
      </c>
      <c r="AX7">
        <v>3</v>
      </c>
    </row>
    <row r="8" spans="1:50" x14ac:dyDescent="0.2">
      <c r="E8" s="3" t="s">
        <v>118</v>
      </c>
      <c r="F8">
        <v>23</v>
      </c>
      <c r="I8" s="3" t="s">
        <v>340</v>
      </c>
      <c r="J8">
        <v>3</v>
      </c>
      <c r="M8" s="3" t="s">
        <v>167</v>
      </c>
      <c r="N8">
        <v>11</v>
      </c>
      <c r="U8" s="3" t="s">
        <v>327</v>
      </c>
      <c r="V8">
        <v>98</v>
      </c>
      <c r="AK8" s="3" t="s">
        <v>302</v>
      </c>
      <c r="AL8">
        <v>2</v>
      </c>
      <c r="AO8" s="3" t="s">
        <v>215</v>
      </c>
      <c r="AP8">
        <v>60</v>
      </c>
      <c r="AS8" s="3" t="s">
        <v>99</v>
      </c>
      <c r="AT8">
        <v>1</v>
      </c>
      <c r="AW8" s="3" t="s">
        <v>99</v>
      </c>
      <c r="AX8">
        <v>6</v>
      </c>
    </row>
    <row r="9" spans="1:50" x14ac:dyDescent="0.2">
      <c r="E9" s="3" t="s">
        <v>215</v>
      </c>
      <c r="F9">
        <v>15</v>
      </c>
      <c r="I9" s="3" t="s">
        <v>410</v>
      </c>
      <c r="J9">
        <v>3</v>
      </c>
      <c r="M9" s="3" t="s">
        <v>327</v>
      </c>
      <c r="N9">
        <v>27</v>
      </c>
      <c r="AK9" s="3" t="s">
        <v>226</v>
      </c>
      <c r="AL9">
        <v>2</v>
      </c>
      <c r="AO9" s="3" t="s">
        <v>72</v>
      </c>
      <c r="AP9">
        <v>60</v>
      </c>
      <c r="AS9" s="3" t="s">
        <v>113</v>
      </c>
      <c r="AT9">
        <v>5</v>
      </c>
      <c r="AW9" s="3" t="s">
        <v>113</v>
      </c>
      <c r="AX9">
        <v>8</v>
      </c>
    </row>
    <row r="10" spans="1:50" x14ac:dyDescent="0.2">
      <c r="E10" s="3" t="s">
        <v>327</v>
      </c>
      <c r="F10">
        <v>98</v>
      </c>
      <c r="I10" s="3" t="s">
        <v>582</v>
      </c>
      <c r="J10">
        <v>3</v>
      </c>
      <c r="AK10" s="3" t="s">
        <v>201</v>
      </c>
      <c r="AL10">
        <v>1</v>
      </c>
      <c r="AO10" s="3" t="s">
        <v>327</v>
      </c>
      <c r="AP10">
        <v>403</v>
      </c>
      <c r="AS10" s="3" t="s">
        <v>56</v>
      </c>
      <c r="AT10">
        <v>10</v>
      </c>
      <c r="AW10" s="3" t="s">
        <v>56</v>
      </c>
      <c r="AX10">
        <v>8</v>
      </c>
    </row>
    <row r="11" spans="1:50" x14ac:dyDescent="0.2">
      <c r="I11" s="3" t="s">
        <v>264</v>
      </c>
      <c r="J11">
        <v>3</v>
      </c>
      <c r="AK11" s="3" t="s">
        <v>134</v>
      </c>
      <c r="AL11">
        <v>1</v>
      </c>
      <c r="AS11" s="3" t="s">
        <v>119</v>
      </c>
      <c r="AT11">
        <v>3</v>
      </c>
      <c r="AW11" s="3" t="s">
        <v>119</v>
      </c>
      <c r="AX11">
        <v>4</v>
      </c>
    </row>
    <row r="12" spans="1:50" x14ac:dyDescent="0.2">
      <c r="I12" s="3" t="s">
        <v>139</v>
      </c>
      <c r="J12">
        <v>3</v>
      </c>
      <c r="AK12" s="3" t="s">
        <v>292</v>
      </c>
      <c r="AL12">
        <v>1</v>
      </c>
      <c r="AS12" s="3" t="s">
        <v>171</v>
      </c>
      <c r="AT12">
        <v>8</v>
      </c>
      <c r="AW12" s="3" t="s">
        <v>171</v>
      </c>
      <c r="AX12">
        <v>1</v>
      </c>
    </row>
    <row r="13" spans="1:50" x14ac:dyDescent="0.2">
      <c r="I13" s="3" t="s">
        <v>508</v>
      </c>
      <c r="J13">
        <v>3</v>
      </c>
      <c r="AK13" s="3" t="s">
        <v>327</v>
      </c>
      <c r="AL13">
        <v>17</v>
      </c>
      <c r="AS13" s="3" t="s">
        <v>241</v>
      </c>
      <c r="AT13">
        <v>3</v>
      </c>
      <c r="AW13" s="3" t="s">
        <v>241</v>
      </c>
      <c r="AX13">
        <v>2</v>
      </c>
    </row>
    <row r="14" spans="1:50" x14ac:dyDescent="0.2">
      <c r="I14" s="3" t="s">
        <v>343</v>
      </c>
      <c r="J14">
        <v>3</v>
      </c>
      <c r="AS14" s="3" t="s">
        <v>135</v>
      </c>
      <c r="AT14">
        <v>7</v>
      </c>
      <c r="AW14" s="3" t="s">
        <v>135</v>
      </c>
      <c r="AX14">
        <v>3</v>
      </c>
    </row>
    <row r="15" spans="1:50" x14ac:dyDescent="0.2">
      <c r="I15" s="3" t="s">
        <v>569</v>
      </c>
      <c r="J15">
        <v>2</v>
      </c>
      <c r="AS15" s="3" t="s">
        <v>223</v>
      </c>
      <c r="AT15">
        <v>4</v>
      </c>
      <c r="AW15" s="3" t="s">
        <v>223</v>
      </c>
      <c r="AX15">
        <v>6</v>
      </c>
    </row>
    <row r="16" spans="1:50" x14ac:dyDescent="0.2">
      <c r="I16" s="3" t="s">
        <v>424</v>
      </c>
      <c r="J16">
        <v>2</v>
      </c>
      <c r="AS16" s="3" t="s">
        <v>199</v>
      </c>
      <c r="AT16">
        <v>6</v>
      </c>
      <c r="AW16" s="3" t="s">
        <v>199</v>
      </c>
      <c r="AX16">
        <v>2</v>
      </c>
    </row>
    <row r="17" spans="9:50" x14ac:dyDescent="0.2">
      <c r="I17" s="3" t="s">
        <v>413</v>
      </c>
      <c r="J17">
        <v>2</v>
      </c>
      <c r="AS17" s="3" t="s">
        <v>76</v>
      </c>
      <c r="AT17">
        <v>1</v>
      </c>
      <c r="AW17" s="3" t="s">
        <v>192</v>
      </c>
      <c r="AX17">
        <v>10</v>
      </c>
    </row>
    <row r="18" spans="9:50" x14ac:dyDescent="0.2">
      <c r="I18" s="3" t="s">
        <v>298</v>
      </c>
      <c r="J18">
        <v>2</v>
      </c>
      <c r="AS18" s="3" t="s">
        <v>192</v>
      </c>
      <c r="AT18">
        <v>8</v>
      </c>
      <c r="AW18" s="3" t="s">
        <v>268</v>
      </c>
      <c r="AX18">
        <v>4</v>
      </c>
    </row>
    <row r="19" spans="9:50" x14ac:dyDescent="0.2">
      <c r="I19" s="3" t="s">
        <v>517</v>
      </c>
      <c r="J19">
        <v>2</v>
      </c>
      <c r="AS19" s="3" t="s">
        <v>268</v>
      </c>
      <c r="AT19">
        <v>4</v>
      </c>
      <c r="AW19" s="3" t="s">
        <v>112</v>
      </c>
      <c r="AX19">
        <v>7</v>
      </c>
    </row>
    <row r="20" spans="9:50" x14ac:dyDescent="0.2">
      <c r="I20" s="3" t="s">
        <v>270</v>
      </c>
      <c r="J20">
        <v>2</v>
      </c>
      <c r="AS20" s="3" t="s">
        <v>112</v>
      </c>
      <c r="AT20">
        <v>3</v>
      </c>
      <c r="AW20" s="3" t="s">
        <v>277</v>
      </c>
      <c r="AX20">
        <v>2</v>
      </c>
    </row>
    <row r="21" spans="9:50" x14ac:dyDescent="0.2">
      <c r="I21" s="3" t="s">
        <v>212</v>
      </c>
      <c r="J21">
        <v>2</v>
      </c>
      <c r="AS21" s="3" t="s">
        <v>277</v>
      </c>
      <c r="AT21">
        <v>2</v>
      </c>
      <c r="AW21" s="3" t="s">
        <v>94</v>
      </c>
      <c r="AX21">
        <v>3</v>
      </c>
    </row>
    <row r="22" spans="9:50" x14ac:dyDescent="0.2">
      <c r="I22" s="3" t="s">
        <v>46</v>
      </c>
      <c r="J22">
        <v>2</v>
      </c>
      <c r="AS22" s="3" t="s">
        <v>94</v>
      </c>
      <c r="AT22">
        <v>4</v>
      </c>
      <c r="AW22" s="3" t="s">
        <v>148</v>
      </c>
      <c r="AX22">
        <v>9</v>
      </c>
    </row>
    <row r="23" spans="9:50" x14ac:dyDescent="0.2">
      <c r="I23" s="3" t="s">
        <v>419</v>
      </c>
      <c r="J23">
        <v>2</v>
      </c>
      <c r="AS23" s="3" t="s">
        <v>148</v>
      </c>
      <c r="AT23">
        <v>10</v>
      </c>
      <c r="AW23" s="3" t="s">
        <v>147</v>
      </c>
      <c r="AX23">
        <v>6</v>
      </c>
    </row>
    <row r="24" spans="9:50" x14ac:dyDescent="0.2">
      <c r="I24" s="3" t="s">
        <v>351</v>
      </c>
      <c r="J24">
        <v>2</v>
      </c>
      <c r="AS24" s="3" t="s">
        <v>147</v>
      </c>
      <c r="AT24">
        <v>1</v>
      </c>
      <c r="AW24" s="3" t="s">
        <v>327</v>
      </c>
      <c r="AX24">
        <v>98</v>
      </c>
    </row>
    <row r="25" spans="9:50" x14ac:dyDescent="0.2">
      <c r="I25" s="3" t="s">
        <v>183</v>
      </c>
      <c r="J25">
        <v>2</v>
      </c>
      <c r="AS25" s="3" t="s">
        <v>327</v>
      </c>
      <c r="AT25">
        <v>98</v>
      </c>
    </row>
    <row r="26" spans="9:50" x14ac:dyDescent="0.2">
      <c r="I26" s="3" t="s">
        <v>372</v>
      </c>
      <c r="J26">
        <v>2</v>
      </c>
    </row>
    <row r="27" spans="9:50" x14ac:dyDescent="0.2">
      <c r="I27" s="3" t="s">
        <v>552</v>
      </c>
      <c r="J27">
        <v>2</v>
      </c>
    </row>
    <row r="28" spans="9:50" x14ac:dyDescent="0.2">
      <c r="I28" s="3" t="s">
        <v>391</v>
      </c>
      <c r="J28">
        <v>2</v>
      </c>
    </row>
    <row r="29" spans="9:50" x14ac:dyDescent="0.2">
      <c r="I29" s="3" t="s">
        <v>174</v>
      </c>
      <c r="J29">
        <v>2</v>
      </c>
    </row>
    <row r="30" spans="9:50" x14ac:dyDescent="0.2">
      <c r="I30" s="3" t="s">
        <v>396</v>
      </c>
      <c r="J30">
        <v>2</v>
      </c>
    </row>
    <row r="31" spans="9:50" x14ac:dyDescent="0.2">
      <c r="I31" s="3" t="s">
        <v>303</v>
      </c>
      <c r="J31">
        <v>2</v>
      </c>
    </row>
    <row r="32" spans="9:50" x14ac:dyDescent="0.2">
      <c r="I32" s="3" t="s">
        <v>455</v>
      </c>
      <c r="J32">
        <v>1</v>
      </c>
    </row>
    <row r="33" spans="9:10" x14ac:dyDescent="0.2">
      <c r="I33" s="3" t="s">
        <v>282</v>
      </c>
      <c r="J33">
        <v>1</v>
      </c>
    </row>
    <row r="34" spans="9:10" x14ac:dyDescent="0.2">
      <c r="I34" s="3" t="s">
        <v>288</v>
      </c>
      <c r="J34">
        <v>1</v>
      </c>
    </row>
    <row r="35" spans="9:10" x14ac:dyDescent="0.2">
      <c r="I35" s="3" t="s">
        <v>737</v>
      </c>
      <c r="J35">
        <v>1</v>
      </c>
    </row>
    <row r="36" spans="9:10" x14ac:dyDescent="0.2">
      <c r="I36" s="3" t="s">
        <v>684</v>
      </c>
      <c r="J36">
        <v>1</v>
      </c>
    </row>
    <row r="37" spans="9:10" x14ac:dyDescent="0.2">
      <c r="I37" s="3" t="s">
        <v>195</v>
      </c>
      <c r="J37">
        <v>1</v>
      </c>
    </row>
    <row r="38" spans="9:10" x14ac:dyDescent="0.2">
      <c r="I38" s="3" t="s">
        <v>479</v>
      </c>
      <c r="J38">
        <v>1</v>
      </c>
    </row>
    <row r="39" spans="9:10" x14ac:dyDescent="0.2">
      <c r="I39" s="3" t="s">
        <v>379</v>
      </c>
      <c r="J39">
        <v>1</v>
      </c>
    </row>
    <row r="40" spans="9:10" x14ac:dyDescent="0.2">
      <c r="I40" s="3" t="s">
        <v>163</v>
      </c>
      <c r="J40">
        <v>1</v>
      </c>
    </row>
    <row r="41" spans="9:10" x14ac:dyDescent="0.2">
      <c r="I41" s="3" t="s">
        <v>384</v>
      </c>
      <c r="J41">
        <v>1</v>
      </c>
    </row>
    <row r="42" spans="9:10" x14ac:dyDescent="0.2">
      <c r="I42" s="3" t="s">
        <v>621</v>
      </c>
      <c r="J42">
        <v>1</v>
      </c>
    </row>
    <row r="43" spans="9:10" x14ac:dyDescent="0.2">
      <c r="I43" s="3" t="s">
        <v>152</v>
      </c>
      <c r="J43">
        <v>1</v>
      </c>
    </row>
    <row r="44" spans="9:10" x14ac:dyDescent="0.2">
      <c r="I44" s="3" t="s">
        <v>439</v>
      </c>
      <c r="J44">
        <v>1</v>
      </c>
    </row>
    <row r="45" spans="9:10" x14ac:dyDescent="0.2">
      <c r="I45" s="3" t="s">
        <v>246</v>
      </c>
      <c r="J45">
        <v>1</v>
      </c>
    </row>
    <row r="46" spans="9:10" x14ac:dyDescent="0.2">
      <c r="I46" s="3" t="s">
        <v>461</v>
      </c>
      <c r="J46">
        <v>1</v>
      </c>
    </row>
    <row r="47" spans="9:10" x14ac:dyDescent="0.2">
      <c r="I47" s="3" t="s">
        <v>404</v>
      </c>
      <c r="J47">
        <v>1</v>
      </c>
    </row>
    <row r="48" spans="9:10" x14ac:dyDescent="0.2">
      <c r="I48" s="3" t="s">
        <v>331</v>
      </c>
      <c r="J48">
        <v>1</v>
      </c>
    </row>
    <row r="49" spans="9:10" x14ac:dyDescent="0.2">
      <c r="I49" s="3" t="s">
        <v>107</v>
      </c>
      <c r="J49">
        <v>1</v>
      </c>
    </row>
    <row r="50" spans="9:10" x14ac:dyDescent="0.2">
      <c r="I50" s="3" t="s">
        <v>544</v>
      </c>
      <c r="J50">
        <v>1</v>
      </c>
    </row>
    <row r="51" spans="9:10" x14ac:dyDescent="0.2">
      <c r="I51" s="3" t="s">
        <v>236</v>
      </c>
      <c r="J51">
        <v>1</v>
      </c>
    </row>
    <row r="52" spans="9:10" x14ac:dyDescent="0.2">
      <c r="I52" s="3" t="s">
        <v>127</v>
      </c>
      <c r="J52">
        <v>1</v>
      </c>
    </row>
    <row r="53" spans="9:10" x14ac:dyDescent="0.2">
      <c r="I53" s="3" t="s">
        <v>259</v>
      </c>
      <c r="J53">
        <v>1</v>
      </c>
    </row>
    <row r="54" spans="9:10" x14ac:dyDescent="0.2">
      <c r="I54" s="3" t="s">
        <v>590</v>
      </c>
      <c r="J54">
        <v>1</v>
      </c>
    </row>
    <row r="55" spans="9:10" x14ac:dyDescent="0.2">
      <c r="I55" s="3" t="s">
        <v>314</v>
      </c>
      <c r="J55">
        <v>1</v>
      </c>
    </row>
    <row r="56" spans="9:10" x14ac:dyDescent="0.2">
      <c r="I56" s="3" t="s">
        <v>665</v>
      </c>
      <c r="J56">
        <v>1</v>
      </c>
    </row>
    <row r="57" spans="9:10" x14ac:dyDescent="0.2">
      <c r="I57" s="3" t="s">
        <v>427</v>
      </c>
      <c r="J57">
        <v>1</v>
      </c>
    </row>
    <row r="58" spans="9:10" x14ac:dyDescent="0.2">
      <c r="I58" s="3" t="s">
        <v>228</v>
      </c>
      <c r="J58">
        <v>1</v>
      </c>
    </row>
    <row r="59" spans="9:10" x14ac:dyDescent="0.2">
      <c r="I59" s="3" t="s">
        <v>434</v>
      </c>
      <c r="J59">
        <v>1</v>
      </c>
    </row>
    <row r="60" spans="9:10" x14ac:dyDescent="0.2">
      <c r="I60" s="3" t="s">
        <v>363</v>
      </c>
      <c r="J60">
        <v>1</v>
      </c>
    </row>
    <row r="61" spans="9:10" x14ac:dyDescent="0.2">
      <c r="I61" s="3" t="s">
        <v>327</v>
      </c>
      <c r="J61">
        <v>98</v>
      </c>
    </row>
  </sheetData>
  <sortState xmlns:xlrd2="http://schemas.microsoft.com/office/spreadsheetml/2017/richdata2" ref="AW4:AX24">
    <sortCondition ref="AW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99"/>
  <sheetViews>
    <sheetView tabSelected="1" zoomScale="150" zoomScaleNormal="150" workbookViewId="0">
      <pane xSplit="2" ySplit="1" topLeftCell="H2" activePane="bottomRight" state="frozen"/>
      <selection pane="topRight" activeCell="C1" sqref="C1"/>
      <selection pane="bottomLeft" activeCell="A2" sqref="A2"/>
      <selection pane="bottomRight" activeCell="M2" sqref="M2"/>
    </sheetView>
  </sheetViews>
  <sheetFormatPr baseColWidth="10" defaultRowHeight="16" x14ac:dyDescent="0.2"/>
  <cols>
    <col min="1" max="1" width="11" customWidth="1"/>
    <col min="2" max="2" width="42.6640625" customWidth="1"/>
    <col min="3" max="3" width="25.33203125" customWidth="1"/>
    <col min="4" max="4" width="11.6640625" customWidth="1"/>
    <col min="5" max="5" width="18.6640625" customWidth="1"/>
    <col min="6" max="6" width="25.1640625" customWidth="1"/>
    <col min="7" max="7" width="17.5" customWidth="1"/>
    <col min="8" max="8" width="18.1640625" customWidth="1"/>
    <col min="9" max="9" width="16" customWidth="1"/>
    <col min="10" max="10" width="11.83203125" customWidth="1"/>
    <col min="11" max="11" width="14.1640625" customWidth="1"/>
    <col min="12" max="12" width="18.83203125" customWidth="1"/>
    <col min="13" max="13" width="19.6640625" customWidth="1"/>
    <col min="14" max="14" width="18.5" customWidth="1"/>
    <col min="15" max="15" width="13" customWidth="1"/>
    <col min="16" max="16" width="25.33203125" customWidth="1"/>
    <col min="17" max="17" width="15.33203125" customWidth="1"/>
    <col min="18" max="18" width="17" customWidth="1"/>
    <col min="19" max="19" width="29.33203125" customWidth="1"/>
    <col min="20" max="20" width="33" customWidth="1"/>
    <col min="21" max="21" width="22.83203125" customWidth="1"/>
    <col min="22" max="22" width="13.83203125" customWidth="1"/>
    <col min="23" max="23" width="15.33203125" customWidth="1"/>
    <col min="24" max="24" width="34.83203125" customWidth="1"/>
    <col min="25" max="25" width="32" customWidth="1"/>
    <col min="26" max="26" width="18.5" customWidth="1"/>
    <col min="27" max="27" width="14.83203125" customWidth="1"/>
    <col min="28" max="28" width="12.33203125" customWidth="1"/>
    <col min="29" max="29" width="30.5" customWidth="1"/>
    <col min="30" max="30" width="28" customWidth="1"/>
    <col min="31" max="31" width="28.83203125" customWidth="1"/>
    <col min="32" max="32" width="23.83203125" customWidth="1"/>
    <col min="33" max="33" width="25.33203125" customWidth="1"/>
    <col min="34" max="34" width="20" customWidth="1"/>
    <col min="35" max="35" width="16.83203125" customWidth="1"/>
    <col min="36" max="36" width="17.83203125" customWidth="1"/>
    <col min="37" max="37" width="29" customWidth="1"/>
    <col min="38" max="38" width="24.1640625" customWidth="1"/>
    <col min="39" max="39" width="16" customWidth="1"/>
    <col min="40" max="40" width="27" customWidth="1"/>
    <col min="41" max="41" width="15" customWidth="1"/>
    <col min="42" max="42" width="27.6640625" customWidth="1"/>
    <col min="43" max="43" width="16" customWidth="1"/>
    <col min="44" max="44" width="19" customWidth="1"/>
    <col min="45" max="45" width="25" customWidth="1"/>
    <col min="46" max="46" width="47.83203125" bestFit="1" customWidth="1"/>
    <col min="47" max="47" width="30.33203125" customWidth="1"/>
  </cols>
  <sheetData>
    <row r="1" spans="1:51" x14ac:dyDescent="0.2">
      <c r="A1" t="s">
        <v>323</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744</v>
      </c>
      <c r="AW1" t="s">
        <v>745</v>
      </c>
      <c r="AX1" t="s">
        <v>746</v>
      </c>
      <c r="AY1" t="s">
        <v>747</v>
      </c>
    </row>
    <row r="2" spans="1:51" x14ac:dyDescent="0.2">
      <c r="A2">
        <v>0</v>
      </c>
      <c r="B2" t="s">
        <v>413</v>
      </c>
      <c r="C2" t="s">
        <v>414</v>
      </c>
      <c r="D2" t="s">
        <v>445</v>
      </c>
      <c r="E2" t="s">
        <v>415</v>
      </c>
      <c r="F2" t="s">
        <v>350</v>
      </c>
      <c r="G2" t="s">
        <v>130</v>
      </c>
      <c r="H2" t="s">
        <v>244</v>
      </c>
      <c r="I2" t="s">
        <v>74</v>
      </c>
      <c r="J2" t="s">
        <v>53</v>
      </c>
      <c r="K2" t="s">
        <v>85</v>
      </c>
      <c r="L2" t="s">
        <v>749</v>
      </c>
      <c r="M2" t="s">
        <v>148</v>
      </c>
      <c r="N2">
        <v>5534</v>
      </c>
      <c r="O2" t="s">
        <v>446</v>
      </c>
      <c r="P2" t="s">
        <v>143</v>
      </c>
      <c r="Q2" t="s">
        <v>54</v>
      </c>
      <c r="R2">
        <v>28</v>
      </c>
      <c r="S2" t="s">
        <v>156</v>
      </c>
      <c r="T2" t="s">
        <v>200</v>
      </c>
      <c r="U2" t="s">
        <v>145</v>
      </c>
      <c r="V2">
        <v>3</v>
      </c>
      <c r="W2" t="s">
        <v>206</v>
      </c>
      <c r="X2" t="s">
        <v>322</v>
      </c>
      <c r="Y2" t="s">
        <v>63</v>
      </c>
      <c r="Z2" t="b">
        <v>0</v>
      </c>
      <c r="AA2">
        <v>3</v>
      </c>
      <c r="AB2" t="s">
        <v>447</v>
      </c>
      <c r="AC2" t="s">
        <v>146</v>
      </c>
      <c r="AD2" t="s">
        <v>86</v>
      </c>
      <c r="AE2" t="s">
        <v>223</v>
      </c>
      <c r="AF2">
        <v>2</v>
      </c>
      <c r="AG2">
        <v>1</v>
      </c>
      <c r="AH2">
        <v>8</v>
      </c>
      <c r="AI2" s="1">
        <v>44974.604016203702</v>
      </c>
      <c r="AJ2" s="1">
        <v>44974.812349537038</v>
      </c>
      <c r="AK2" s="1">
        <v>44936.076793981483</v>
      </c>
      <c r="AL2" s="1">
        <v>44974.554016203707</v>
      </c>
      <c r="AM2" s="1">
        <v>44974.937349537038</v>
      </c>
      <c r="AO2" t="s">
        <v>448</v>
      </c>
      <c r="AP2" t="s">
        <v>449</v>
      </c>
      <c r="AQ2" t="s">
        <v>408</v>
      </c>
      <c r="AR2" t="s">
        <v>408</v>
      </c>
      <c r="AS2" t="s">
        <v>417</v>
      </c>
      <c r="AT2" t="s">
        <v>162</v>
      </c>
      <c r="AV2" s="1" t="str">
        <f>IF(COUNTIF($B$2:$B2, $B2)=1, "Distinct", "")</f>
        <v>Distinct</v>
      </c>
      <c r="AW2">
        <f>LEN(TRIM(huntReports[[#This Row],[hunt_artifacts]]))-LEN(SUBSTITUTE(TRIM(huntReports[[#This Row],[hunt_artifacts]]),";",""))+1</f>
        <v>5</v>
      </c>
      <c r="AX2">
        <f>LEN(TRIM(huntReports[[#This Row],[hunt_iocs_blocked_mitigated]]))-LEN(SUBSTITUTE(TRIM(huntReports[[#This Row],[hunt_iocs_blocked_mitigated]]),";",""))+1</f>
        <v>6</v>
      </c>
      <c r="AY2">
        <f>LEN(TRIM(huntReports[[#This Row],[hunt_tools_utilized]]))-LEN(SUBSTITUTE(TRIM(huntReports[[#This Row],[hunt_tools_utilized]]),";",""))+1</f>
        <v>1</v>
      </c>
    </row>
    <row r="3" spans="1:51" x14ac:dyDescent="0.2">
      <c r="A3">
        <v>1</v>
      </c>
      <c r="B3" t="s">
        <v>127</v>
      </c>
      <c r="C3" t="s">
        <v>128</v>
      </c>
      <c r="D3" t="s">
        <v>445</v>
      </c>
      <c r="E3" t="s">
        <v>129</v>
      </c>
      <c r="F3" t="s">
        <v>350</v>
      </c>
      <c r="G3" t="s">
        <v>130</v>
      </c>
      <c r="H3" t="s">
        <v>222</v>
      </c>
      <c r="I3" t="s">
        <v>74</v>
      </c>
      <c r="J3" t="s">
        <v>53</v>
      </c>
      <c r="K3" t="s">
        <v>58</v>
      </c>
      <c r="L3" t="s">
        <v>86</v>
      </c>
      <c r="M3" t="s">
        <v>148</v>
      </c>
      <c r="N3">
        <v>1307</v>
      </c>
      <c r="O3" t="s">
        <v>446</v>
      </c>
      <c r="P3" t="s">
        <v>120</v>
      </c>
      <c r="Q3" t="s">
        <v>85</v>
      </c>
      <c r="R3">
        <v>30</v>
      </c>
      <c r="S3" t="s">
        <v>57</v>
      </c>
      <c r="T3" t="s">
        <v>89</v>
      </c>
      <c r="U3" t="s">
        <v>61</v>
      </c>
      <c r="V3">
        <v>1</v>
      </c>
      <c r="W3" t="s">
        <v>157</v>
      </c>
      <c r="X3" t="s">
        <v>63</v>
      </c>
      <c r="Y3" t="s">
        <v>63</v>
      </c>
      <c r="Z3" t="b">
        <v>0</v>
      </c>
      <c r="AA3">
        <v>2</v>
      </c>
      <c r="AB3" t="s">
        <v>447</v>
      </c>
      <c r="AC3" t="s">
        <v>224</v>
      </c>
      <c r="AD3" t="s">
        <v>86</v>
      </c>
      <c r="AE3" t="s">
        <v>147</v>
      </c>
      <c r="AF3">
        <v>9</v>
      </c>
      <c r="AG3">
        <v>4</v>
      </c>
      <c r="AH3">
        <v>6</v>
      </c>
      <c r="AI3" s="1">
        <v>44978.58216435185</v>
      </c>
      <c r="AJ3" s="1">
        <v>44978.623831018522</v>
      </c>
      <c r="AK3" s="1">
        <v>44952.890150462961</v>
      </c>
      <c r="AL3" s="1">
        <v>44978.541886574072</v>
      </c>
      <c r="AM3" s="1">
        <v>44978.83216435185</v>
      </c>
      <c r="AN3" s="1">
        <v>44978.70716435185</v>
      </c>
      <c r="AO3" t="s">
        <v>450</v>
      </c>
      <c r="AP3" t="s">
        <v>451</v>
      </c>
      <c r="AQ3" t="s">
        <v>136</v>
      </c>
      <c r="AR3" t="s">
        <v>137</v>
      </c>
      <c r="AS3" t="s">
        <v>138</v>
      </c>
      <c r="AT3" t="s">
        <v>220</v>
      </c>
      <c r="AU3" s="1">
        <v>44983.915497685186</v>
      </c>
      <c r="AV3" s="1" t="str">
        <f>IF(COUNTIF($B$2:$B3, $B3)=1, "Distinct", "")</f>
        <v>Distinct</v>
      </c>
      <c r="AW3">
        <f>LEN(TRIM(huntReports[[#This Row],[hunt_artifacts]]))-LEN(SUBSTITUTE(TRIM(huntReports[[#This Row],[hunt_artifacts]]),";",""))+1</f>
        <v>4</v>
      </c>
      <c r="AX3">
        <f>LEN(TRIM(huntReports[[#This Row],[hunt_iocs_blocked_mitigated]]))-LEN(SUBSTITUTE(TRIM(huntReports[[#This Row],[hunt_iocs_blocked_mitigated]]),";",""))+1</f>
        <v>6</v>
      </c>
      <c r="AY3">
        <f>LEN(TRIM(huntReports[[#This Row],[hunt_tools_utilized]]))-LEN(SUBSTITUTE(TRIM(huntReports[[#This Row],[hunt_tools_utilized]]),";",""))+1</f>
        <v>1</v>
      </c>
    </row>
    <row r="4" spans="1:51" x14ac:dyDescent="0.2">
      <c r="A4">
        <v>2</v>
      </c>
      <c r="B4" t="s">
        <v>343</v>
      </c>
      <c r="C4" t="s">
        <v>344</v>
      </c>
      <c r="D4" t="s">
        <v>452</v>
      </c>
      <c r="E4" t="s">
        <v>345</v>
      </c>
      <c r="F4" t="s">
        <v>346</v>
      </c>
      <c r="G4" t="s">
        <v>118</v>
      </c>
      <c r="H4" t="s">
        <v>111</v>
      </c>
      <c r="I4" t="s">
        <v>52</v>
      </c>
      <c r="J4" t="s">
        <v>75</v>
      </c>
      <c r="K4" t="s">
        <v>85</v>
      </c>
      <c r="L4" t="s">
        <v>93</v>
      </c>
      <c r="M4" t="s">
        <v>135</v>
      </c>
      <c r="N4">
        <v>9273</v>
      </c>
      <c r="O4" t="s">
        <v>446</v>
      </c>
      <c r="P4" t="s">
        <v>156</v>
      </c>
      <c r="Q4" t="s">
        <v>85</v>
      </c>
      <c r="R4">
        <v>36</v>
      </c>
      <c r="S4" t="s">
        <v>143</v>
      </c>
      <c r="T4" t="s">
        <v>60</v>
      </c>
      <c r="U4" t="s">
        <v>81</v>
      </c>
      <c r="V4">
        <v>4</v>
      </c>
      <c r="W4" t="s">
        <v>157</v>
      </c>
      <c r="X4" t="s">
        <v>63</v>
      </c>
      <c r="Y4" t="s">
        <v>63</v>
      </c>
      <c r="Z4" t="b">
        <v>0</v>
      </c>
      <c r="AA4">
        <v>5</v>
      </c>
      <c r="AB4" t="s">
        <v>447</v>
      </c>
      <c r="AC4" t="s">
        <v>146</v>
      </c>
      <c r="AD4" t="s">
        <v>104</v>
      </c>
      <c r="AE4" t="s">
        <v>158</v>
      </c>
      <c r="AF4">
        <v>12</v>
      </c>
      <c r="AG4">
        <v>4</v>
      </c>
      <c r="AH4">
        <v>8</v>
      </c>
      <c r="AI4" s="1">
        <v>44972.012511574074</v>
      </c>
      <c r="AJ4" s="1">
        <v>44972.176782407405</v>
      </c>
      <c r="AK4" s="1">
        <v>44933.709293981483</v>
      </c>
      <c r="AL4" s="1">
        <v>44972.213310185187</v>
      </c>
      <c r="AM4" s="1">
        <v>44972.213333333333</v>
      </c>
      <c r="AN4" s="1">
        <v>44972.256388888891</v>
      </c>
      <c r="AO4" t="s">
        <v>453</v>
      </c>
      <c r="AP4" t="s">
        <v>454</v>
      </c>
      <c r="AQ4" t="s">
        <v>347</v>
      </c>
      <c r="AR4" t="s">
        <v>348</v>
      </c>
      <c r="AS4" t="s">
        <v>349</v>
      </c>
      <c r="AT4" t="s">
        <v>243</v>
      </c>
      <c r="AU4" s="1">
        <v>44977.864421296297</v>
      </c>
      <c r="AV4" s="1" t="str">
        <f>IF(COUNTIF($B$2:$B4, $B4)=1, "Distinct", "")</f>
        <v>Distinct</v>
      </c>
      <c r="AW4">
        <f>LEN(TRIM(huntReports[[#This Row],[hunt_artifacts]]))-LEN(SUBSTITUTE(TRIM(huntReports[[#This Row],[hunt_artifacts]]),";",""))+1</f>
        <v>5</v>
      </c>
      <c r="AX4">
        <f>LEN(TRIM(huntReports[[#This Row],[hunt_iocs_blocked_mitigated]]))-LEN(SUBSTITUTE(TRIM(huntReports[[#This Row],[hunt_iocs_blocked_mitigated]]),";",""))+1</f>
        <v>5</v>
      </c>
      <c r="AY4">
        <f>LEN(TRIM(huntReports[[#This Row],[hunt_tools_utilized]]))-LEN(SUBSTITUTE(TRIM(huntReports[[#This Row],[hunt_tools_utilized]]),";",""))+1</f>
        <v>1</v>
      </c>
    </row>
    <row r="5" spans="1:51" x14ac:dyDescent="0.2">
      <c r="A5">
        <v>3</v>
      </c>
      <c r="B5" t="s">
        <v>455</v>
      </c>
      <c r="C5" t="s">
        <v>456</v>
      </c>
      <c r="D5" t="s">
        <v>445</v>
      </c>
      <c r="E5" t="s">
        <v>457</v>
      </c>
      <c r="F5" t="s">
        <v>210</v>
      </c>
      <c r="G5" t="s">
        <v>215</v>
      </c>
      <c r="H5" t="s">
        <v>155</v>
      </c>
      <c r="I5" t="s">
        <v>74</v>
      </c>
      <c r="J5" t="s">
        <v>75</v>
      </c>
      <c r="K5" t="s">
        <v>58</v>
      </c>
      <c r="L5" t="s">
        <v>187</v>
      </c>
      <c r="M5" t="s">
        <v>148</v>
      </c>
      <c r="N5">
        <v>5354</v>
      </c>
      <c r="O5" t="s">
        <v>446</v>
      </c>
      <c r="P5" t="s">
        <v>191</v>
      </c>
      <c r="Q5" t="s">
        <v>78</v>
      </c>
      <c r="R5">
        <v>11</v>
      </c>
      <c r="S5" t="s">
        <v>191</v>
      </c>
      <c r="T5" t="s">
        <v>133</v>
      </c>
      <c r="U5" t="s">
        <v>90</v>
      </c>
      <c r="V5">
        <v>1</v>
      </c>
      <c r="W5" t="s">
        <v>206</v>
      </c>
      <c r="X5" t="s">
        <v>309</v>
      </c>
      <c r="Y5" t="s">
        <v>63</v>
      </c>
      <c r="Z5" t="b">
        <v>0</v>
      </c>
      <c r="AA5">
        <v>2</v>
      </c>
      <c r="AB5" t="s">
        <v>447</v>
      </c>
      <c r="AC5" t="s">
        <v>146</v>
      </c>
      <c r="AD5" t="s">
        <v>86</v>
      </c>
      <c r="AE5" t="s">
        <v>66</v>
      </c>
      <c r="AF5">
        <v>6</v>
      </c>
      <c r="AG5">
        <v>1</v>
      </c>
      <c r="AH5">
        <v>3</v>
      </c>
      <c r="AI5" s="1">
        <v>44976.205428240741</v>
      </c>
      <c r="AJ5" s="1">
        <v>44976.330428240741</v>
      </c>
      <c r="AK5" s="1">
        <v>44883.323460648149</v>
      </c>
      <c r="AL5" s="1">
        <v>44976.192928240744</v>
      </c>
      <c r="AM5" s="1">
        <v>44976.497094907405</v>
      </c>
      <c r="AO5" t="s">
        <v>458</v>
      </c>
      <c r="AP5" t="s">
        <v>459</v>
      </c>
      <c r="AQ5" t="s">
        <v>400</v>
      </c>
      <c r="AR5" t="s">
        <v>400</v>
      </c>
      <c r="AS5" t="s">
        <v>460</v>
      </c>
      <c r="AT5" t="s">
        <v>220</v>
      </c>
      <c r="AV5" s="1" t="str">
        <f>IF(COUNTIF($B$2:$B5, $B5)=1, "Distinct", "")</f>
        <v>Distinct</v>
      </c>
      <c r="AW5">
        <f>LEN(TRIM(huntReports[[#This Row],[hunt_artifacts]]))-LEN(SUBSTITUTE(TRIM(huntReports[[#This Row],[hunt_artifacts]]),";",""))+1</f>
        <v>3</v>
      </c>
      <c r="AX5">
        <f>LEN(TRIM(huntReports[[#This Row],[hunt_iocs_blocked_mitigated]]))-LEN(SUBSTITUTE(TRIM(huntReports[[#This Row],[hunt_iocs_blocked_mitigated]]),";",""))+1</f>
        <v>3</v>
      </c>
      <c r="AY5">
        <f>LEN(TRIM(huntReports[[#This Row],[hunt_tools_utilized]]))-LEN(SUBSTITUTE(TRIM(huntReports[[#This Row],[hunt_tools_utilized]]),";",""))+1</f>
        <v>1</v>
      </c>
    </row>
    <row r="6" spans="1:51" x14ac:dyDescent="0.2">
      <c r="A6">
        <v>4</v>
      </c>
      <c r="B6" t="s">
        <v>461</v>
      </c>
      <c r="C6" t="s">
        <v>462</v>
      </c>
      <c r="D6" t="s">
        <v>445</v>
      </c>
      <c r="E6" t="s">
        <v>463</v>
      </c>
      <c r="F6" t="s">
        <v>71</v>
      </c>
      <c r="G6" t="s">
        <v>72</v>
      </c>
      <c r="H6" t="s">
        <v>222</v>
      </c>
      <c r="I6" t="s">
        <v>52</v>
      </c>
      <c r="J6" t="s">
        <v>53</v>
      </c>
      <c r="K6" t="s">
        <v>88</v>
      </c>
      <c r="L6" t="s">
        <v>65</v>
      </c>
      <c r="M6" t="s">
        <v>199</v>
      </c>
      <c r="N6">
        <v>6729</v>
      </c>
      <c r="O6" t="s">
        <v>464</v>
      </c>
      <c r="P6" t="s">
        <v>191</v>
      </c>
      <c r="Q6" t="s">
        <v>78</v>
      </c>
      <c r="R6">
        <v>43</v>
      </c>
      <c r="S6" t="s">
        <v>59</v>
      </c>
      <c r="T6" t="s">
        <v>89</v>
      </c>
      <c r="U6" t="s">
        <v>121</v>
      </c>
      <c r="V6">
        <v>4</v>
      </c>
      <c r="W6" t="s">
        <v>122</v>
      </c>
      <c r="X6" t="s">
        <v>63</v>
      </c>
      <c r="Y6" t="s">
        <v>134</v>
      </c>
      <c r="Z6" t="b">
        <v>0</v>
      </c>
      <c r="AA6">
        <v>5</v>
      </c>
      <c r="AB6" t="s">
        <v>447</v>
      </c>
      <c r="AC6" t="s">
        <v>103</v>
      </c>
      <c r="AD6" t="s">
        <v>93</v>
      </c>
      <c r="AE6" t="s">
        <v>112</v>
      </c>
      <c r="AF6">
        <v>10</v>
      </c>
      <c r="AG6">
        <v>3</v>
      </c>
      <c r="AH6">
        <v>2</v>
      </c>
      <c r="AI6" s="1">
        <v>44961.645543981482</v>
      </c>
      <c r="AJ6" s="1">
        <v>44961.812210648146</v>
      </c>
      <c r="AK6" s="1">
        <v>44915.664259259262</v>
      </c>
      <c r="AL6" s="1">
        <v>44961.638599537036</v>
      </c>
      <c r="AM6" s="1">
        <v>44961.937210648146</v>
      </c>
      <c r="AO6" t="s">
        <v>465</v>
      </c>
      <c r="AP6" t="s">
        <v>466</v>
      </c>
      <c r="AQ6" t="s">
        <v>84</v>
      </c>
      <c r="AR6" t="s">
        <v>84</v>
      </c>
      <c r="AS6" t="s">
        <v>71</v>
      </c>
      <c r="AT6" t="s">
        <v>295</v>
      </c>
      <c r="AV6" s="1" t="str">
        <f>IF(COUNTIF($B$2:$B6, $B6)=1, "Distinct", "")</f>
        <v>Distinct</v>
      </c>
      <c r="AW6">
        <f>LEN(TRIM(huntReports[[#This Row],[hunt_artifacts]]))-LEN(SUBSTITUTE(TRIM(huntReports[[#This Row],[hunt_artifacts]]),";",""))+1</f>
        <v>4</v>
      </c>
      <c r="AX6">
        <f>LEN(TRIM(huntReports[[#This Row],[hunt_iocs_blocked_mitigated]]))-LEN(SUBSTITUTE(TRIM(huntReports[[#This Row],[hunt_iocs_blocked_mitigated]]),";",""))+1</f>
        <v>5</v>
      </c>
      <c r="AY6">
        <f>LEN(TRIM(huntReports[[#This Row],[hunt_tools_utilized]]))-LEN(SUBSTITUTE(TRIM(huntReports[[#This Row],[hunt_tools_utilized]]),";",""))+1</f>
        <v>2</v>
      </c>
    </row>
    <row r="7" spans="1:51" x14ac:dyDescent="0.2">
      <c r="A7">
        <v>5</v>
      </c>
      <c r="B7" t="s">
        <v>139</v>
      </c>
      <c r="C7" t="s">
        <v>467</v>
      </c>
      <c r="D7" t="s">
        <v>452</v>
      </c>
      <c r="E7" t="s">
        <v>468</v>
      </c>
      <c r="F7" t="s">
        <v>142</v>
      </c>
      <c r="G7" t="s">
        <v>130</v>
      </c>
      <c r="H7" t="s">
        <v>222</v>
      </c>
      <c r="I7" t="s">
        <v>52</v>
      </c>
      <c r="J7" t="s">
        <v>53</v>
      </c>
      <c r="K7" t="s">
        <v>78</v>
      </c>
      <c r="L7" t="s">
        <v>147</v>
      </c>
      <c r="M7" t="s">
        <v>171</v>
      </c>
      <c r="N7">
        <v>5807</v>
      </c>
      <c r="O7" t="s">
        <v>464</v>
      </c>
      <c r="P7" t="s">
        <v>79</v>
      </c>
      <c r="Q7" t="s">
        <v>54</v>
      </c>
      <c r="R7">
        <v>13</v>
      </c>
      <c r="S7" t="s">
        <v>79</v>
      </c>
      <c r="T7" t="s">
        <v>133</v>
      </c>
      <c r="U7" t="s">
        <v>121</v>
      </c>
      <c r="V7">
        <v>1</v>
      </c>
      <c r="W7" t="s">
        <v>206</v>
      </c>
      <c r="X7" t="s">
        <v>207</v>
      </c>
      <c r="Y7" t="s">
        <v>63</v>
      </c>
      <c r="Z7" t="b">
        <v>0</v>
      </c>
      <c r="AA7">
        <v>5</v>
      </c>
      <c r="AB7" t="s">
        <v>469</v>
      </c>
      <c r="AC7" t="s">
        <v>82</v>
      </c>
      <c r="AD7" t="s">
        <v>83</v>
      </c>
      <c r="AE7" t="s">
        <v>147</v>
      </c>
      <c r="AF7">
        <v>5</v>
      </c>
      <c r="AG7">
        <v>4</v>
      </c>
      <c r="AH7">
        <v>2</v>
      </c>
      <c r="AI7" s="1">
        <v>44965.580706018518</v>
      </c>
      <c r="AJ7" s="1">
        <v>44965.624363425923</v>
      </c>
      <c r="AK7" s="1">
        <v>44919.573576388888</v>
      </c>
      <c r="AL7" s="1">
        <v>44965.692349537036</v>
      </c>
      <c r="AM7" s="1">
        <v>44965.695706018516</v>
      </c>
      <c r="AO7" t="s">
        <v>470</v>
      </c>
      <c r="AP7" t="s">
        <v>471</v>
      </c>
      <c r="AQ7" t="s">
        <v>150</v>
      </c>
      <c r="AR7" t="s">
        <v>150</v>
      </c>
      <c r="AS7" t="s">
        <v>472</v>
      </c>
      <c r="AT7" t="s">
        <v>473</v>
      </c>
      <c r="AV7" s="1" t="str">
        <f>IF(COUNTIF($B$2:$B7, $B7)=1, "Distinct", "")</f>
        <v>Distinct</v>
      </c>
      <c r="AW7">
        <f>LEN(TRIM(huntReports[[#This Row],[hunt_artifacts]]))-LEN(SUBSTITUTE(TRIM(huntReports[[#This Row],[hunt_artifacts]]),";",""))+1</f>
        <v>3</v>
      </c>
      <c r="AX7">
        <f>LEN(TRIM(huntReports[[#This Row],[hunt_iocs_blocked_mitigated]]))-LEN(SUBSTITUTE(TRIM(huntReports[[#This Row],[hunt_iocs_blocked_mitigated]]),";",""))+1</f>
        <v>3</v>
      </c>
      <c r="AY7">
        <f>LEN(TRIM(huntReports[[#This Row],[hunt_tools_utilized]]))-LEN(SUBSTITUTE(TRIM(huntReports[[#This Row],[hunt_tools_utilized]]),";",""))+1</f>
        <v>2</v>
      </c>
    </row>
    <row r="8" spans="1:51" x14ac:dyDescent="0.2">
      <c r="A8">
        <v>6</v>
      </c>
      <c r="B8" t="s">
        <v>303</v>
      </c>
      <c r="C8" t="s">
        <v>304</v>
      </c>
      <c r="D8" t="s">
        <v>445</v>
      </c>
      <c r="E8" t="s">
        <v>305</v>
      </c>
      <c r="F8" t="s">
        <v>306</v>
      </c>
      <c r="G8" t="s">
        <v>215</v>
      </c>
      <c r="H8" t="s">
        <v>155</v>
      </c>
      <c r="I8" t="s">
        <v>74</v>
      </c>
      <c r="J8" t="s">
        <v>75</v>
      </c>
      <c r="K8" t="s">
        <v>54</v>
      </c>
      <c r="L8" t="s">
        <v>749</v>
      </c>
      <c r="M8" t="s">
        <v>750</v>
      </c>
      <c r="N8">
        <v>5219</v>
      </c>
      <c r="O8" t="s">
        <v>464</v>
      </c>
      <c r="P8" t="s">
        <v>144</v>
      </c>
      <c r="Q8" t="s">
        <v>88</v>
      </c>
      <c r="R8">
        <v>43</v>
      </c>
      <c r="S8" t="s">
        <v>100</v>
      </c>
      <c r="T8" t="s">
        <v>200</v>
      </c>
      <c r="U8" t="s">
        <v>61</v>
      </c>
      <c r="V8">
        <v>2</v>
      </c>
      <c r="W8" t="s">
        <v>122</v>
      </c>
      <c r="X8" t="s">
        <v>63</v>
      </c>
      <c r="Y8" t="s">
        <v>253</v>
      </c>
      <c r="Z8" t="b">
        <v>0</v>
      </c>
      <c r="AA8">
        <v>1</v>
      </c>
      <c r="AB8" t="s">
        <v>469</v>
      </c>
      <c r="AC8" t="s">
        <v>64</v>
      </c>
      <c r="AD8" t="s">
        <v>65</v>
      </c>
      <c r="AE8" t="s">
        <v>66</v>
      </c>
      <c r="AF8">
        <v>10</v>
      </c>
      <c r="AG8">
        <v>4</v>
      </c>
      <c r="AH8">
        <v>8</v>
      </c>
      <c r="AI8" s="1">
        <v>44979.272905092592</v>
      </c>
      <c r="AJ8" s="1">
        <v>44979.397905092592</v>
      </c>
      <c r="AK8" s="1">
        <v>44950.518622685187</v>
      </c>
      <c r="AL8" s="1">
        <v>44979.256932870368</v>
      </c>
      <c r="AM8" s="1">
        <v>44979.647905092592</v>
      </c>
      <c r="AO8" t="s">
        <v>474</v>
      </c>
      <c r="AP8" t="s">
        <v>475</v>
      </c>
      <c r="AQ8" t="s">
        <v>307</v>
      </c>
      <c r="AR8" t="s">
        <v>84</v>
      </c>
      <c r="AS8" t="s">
        <v>308</v>
      </c>
      <c r="AT8" t="s">
        <v>280</v>
      </c>
      <c r="AV8" s="1" t="str">
        <f>IF(COUNTIF($B$2:$B8, $B8)=1, "Distinct", "")</f>
        <v>Distinct</v>
      </c>
      <c r="AW8">
        <f>LEN(TRIM(huntReports[[#This Row],[hunt_artifacts]]))-LEN(SUBSTITUTE(TRIM(huntReports[[#This Row],[hunt_artifacts]]),";",""))+1</f>
        <v>3</v>
      </c>
      <c r="AX8">
        <f>LEN(TRIM(huntReports[[#This Row],[hunt_iocs_blocked_mitigated]]))-LEN(SUBSTITUTE(TRIM(huntReports[[#This Row],[hunt_iocs_blocked_mitigated]]),";",""))+1</f>
        <v>2</v>
      </c>
      <c r="AY8">
        <f>LEN(TRIM(huntReports[[#This Row],[hunt_tools_utilized]]))-LEN(SUBSTITUTE(TRIM(huntReports[[#This Row],[hunt_tools_utilized]]),";",""))+1</f>
        <v>2</v>
      </c>
    </row>
    <row r="9" spans="1:51" x14ac:dyDescent="0.2">
      <c r="A9">
        <v>7</v>
      </c>
      <c r="B9" t="s">
        <v>391</v>
      </c>
      <c r="C9" t="s">
        <v>392</v>
      </c>
      <c r="D9" t="s">
        <v>445</v>
      </c>
      <c r="E9" t="s">
        <v>393</v>
      </c>
      <c r="F9" t="s">
        <v>476</v>
      </c>
      <c r="G9" t="s">
        <v>130</v>
      </c>
      <c r="H9" t="s">
        <v>222</v>
      </c>
      <c r="I9" t="s">
        <v>52</v>
      </c>
      <c r="J9" t="s">
        <v>97</v>
      </c>
      <c r="K9" t="s">
        <v>58</v>
      </c>
      <c r="L9" t="s">
        <v>749</v>
      </c>
      <c r="M9" t="s">
        <v>94</v>
      </c>
      <c r="N9">
        <v>6538</v>
      </c>
      <c r="O9" t="s">
        <v>446</v>
      </c>
      <c r="P9" t="s">
        <v>57</v>
      </c>
      <c r="Q9" t="s">
        <v>88</v>
      </c>
      <c r="R9">
        <v>35</v>
      </c>
      <c r="S9" t="s">
        <v>87</v>
      </c>
      <c r="T9" t="s">
        <v>133</v>
      </c>
      <c r="U9" t="s">
        <v>81</v>
      </c>
      <c r="V9">
        <v>5</v>
      </c>
      <c r="W9" t="s">
        <v>62</v>
      </c>
      <c r="X9" t="s">
        <v>63</v>
      </c>
      <c r="Y9" t="s">
        <v>63</v>
      </c>
      <c r="Z9" t="b">
        <v>0</v>
      </c>
      <c r="AA9">
        <v>2</v>
      </c>
      <c r="AB9" t="s">
        <v>447</v>
      </c>
      <c r="AC9" t="s">
        <v>227</v>
      </c>
      <c r="AD9" t="s">
        <v>55</v>
      </c>
      <c r="AE9" t="s">
        <v>66</v>
      </c>
      <c r="AF9">
        <v>7</v>
      </c>
      <c r="AG9">
        <v>2</v>
      </c>
      <c r="AH9">
        <v>6</v>
      </c>
      <c r="AI9" s="1">
        <v>44977.357222222221</v>
      </c>
      <c r="AJ9" s="1">
        <v>44977.398888888885</v>
      </c>
      <c r="AK9" s="1">
        <v>44887.744166666664</v>
      </c>
      <c r="AL9" s="1">
        <v>44977.305833333332</v>
      </c>
      <c r="AM9" s="1">
        <v>44977.607222222221</v>
      </c>
      <c r="AO9" t="s">
        <v>477</v>
      </c>
      <c r="AP9" t="s">
        <v>478</v>
      </c>
      <c r="AQ9" t="s">
        <v>394</v>
      </c>
      <c r="AR9" t="s">
        <v>394</v>
      </c>
      <c r="AS9" t="s">
        <v>395</v>
      </c>
      <c r="AT9" t="s">
        <v>173</v>
      </c>
      <c r="AV9" s="1" t="str">
        <f>IF(COUNTIF($B$2:$B9, $B9)=1, "Distinct", "")</f>
        <v>Distinct</v>
      </c>
      <c r="AW9">
        <f>LEN(TRIM(huntReports[[#This Row],[hunt_artifacts]]))-LEN(SUBSTITUTE(TRIM(huntReports[[#This Row],[hunt_artifacts]]),";",""))+1</f>
        <v>2</v>
      </c>
      <c r="AX9">
        <f>LEN(TRIM(huntReports[[#This Row],[hunt_iocs_blocked_mitigated]]))-LEN(SUBSTITUTE(TRIM(huntReports[[#This Row],[hunt_iocs_blocked_mitigated]]),";",""))+1</f>
        <v>4</v>
      </c>
      <c r="AY9">
        <f>LEN(TRIM(huntReports[[#This Row],[hunt_tools_utilized]]))-LEN(SUBSTITUTE(TRIM(huntReports[[#This Row],[hunt_tools_utilized]]),";",""))+1</f>
        <v>2</v>
      </c>
    </row>
    <row r="10" spans="1:51" x14ac:dyDescent="0.2">
      <c r="A10">
        <v>8</v>
      </c>
      <c r="B10" t="s">
        <v>479</v>
      </c>
      <c r="C10" t="s">
        <v>480</v>
      </c>
      <c r="D10" t="s">
        <v>445</v>
      </c>
      <c r="E10" t="s">
        <v>481</v>
      </c>
      <c r="F10" t="s">
        <v>482</v>
      </c>
      <c r="G10" t="s">
        <v>50</v>
      </c>
      <c r="H10" t="s">
        <v>131</v>
      </c>
      <c r="I10" t="s">
        <v>52</v>
      </c>
      <c r="J10" t="s">
        <v>75</v>
      </c>
      <c r="K10" t="s">
        <v>88</v>
      </c>
      <c r="L10" t="s">
        <v>55</v>
      </c>
      <c r="M10" t="s">
        <v>277</v>
      </c>
      <c r="N10">
        <v>763</v>
      </c>
      <c r="O10" t="s">
        <v>464</v>
      </c>
      <c r="P10" t="s">
        <v>57</v>
      </c>
      <c r="Q10" t="s">
        <v>78</v>
      </c>
      <c r="R10">
        <v>25</v>
      </c>
      <c r="S10" t="s">
        <v>172</v>
      </c>
      <c r="T10" t="s">
        <v>101</v>
      </c>
      <c r="U10" t="s">
        <v>81</v>
      </c>
      <c r="V10">
        <v>1</v>
      </c>
      <c r="W10" t="s">
        <v>102</v>
      </c>
      <c r="X10" t="s">
        <v>63</v>
      </c>
      <c r="Y10" t="s">
        <v>63</v>
      </c>
      <c r="Z10" t="b">
        <v>1</v>
      </c>
      <c r="AA10">
        <v>1</v>
      </c>
      <c r="AB10" t="s">
        <v>447</v>
      </c>
      <c r="AC10" t="s">
        <v>92</v>
      </c>
      <c r="AD10" t="s">
        <v>86</v>
      </c>
      <c r="AE10" t="s">
        <v>148</v>
      </c>
      <c r="AF10">
        <v>11</v>
      </c>
      <c r="AG10">
        <v>1</v>
      </c>
      <c r="AH10">
        <v>4</v>
      </c>
      <c r="AI10" s="1">
        <v>44976.604722222219</v>
      </c>
      <c r="AJ10" s="1">
        <v>44976.813055555554</v>
      </c>
      <c r="AK10" s="1">
        <v>44950.249699074076</v>
      </c>
      <c r="AL10" s="1">
        <v>44976.578333333331</v>
      </c>
      <c r="AM10" s="1">
        <v>44976.979722222219</v>
      </c>
      <c r="AO10" t="s">
        <v>483</v>
      </c>
      <c r="AP10" t="s">
        <v>484</v>
      </c>
      <c r="AQ10" t="s">
        <v>485</v>
      </c>
      <c r="AR10" t="s">
        <v>239</v>
      </c>
      <c r="AS10" t="s">
        <v>486</v>
      </c>
      <c r="AT10" t="s">
        <v>243</v>
      </c>
      <c r="AV10" s="1" t="str">
        <f>IF(COUNTIF($B$2:$B10, $B10)=1, "Distinct", "")</f>
        <v>Distinct</v>
      </c>
      <c r="AW10">
        <f>LEN(TRIM(huntReports[[#This Row],[hunt_artifacts]]))-LEN(SUBSTITUTE(TRIM(huntReports[[#This Row],[hunt_artifacts]]),";",""))+1</f>
        <v>3</v>
      </c>
      <c r="AX10">
        <f>LEN(TRIM(huntReports[[#This Row],[hunt_iocs_blocked_mitigated]]))-LEN(SUBSTITUTE(TRIM(huntReports[[#This Row],[hunt_iocs_blocked_mitigated]]),";",""))+1</f>
        <v>3</v>
      </c>
      <c r="AY10">
        <f>LEN(TRIM(huntReports[[#This Row],[hunt_tools_utilized]]))-LEN(SUBSTITUTE(TRIM(huntReports[[#This Row],[hunt_tools_utilized]]),";",""))+1</f>
        <v>1</v>
      </c>
    </row>
    <row r="11" spans="1:51" x14ac:dyDescent="0.2">
      <c r="A11">
        <v>9</v>
      </c>
      <c r="B11" t="s">
        <v>358</v>
      </c>
      <c r="C11" t="s">
        <v>359</v>
      </c>
      <c r="D11" t="s">
        <v>445</v>
      </c>
      <c r="E11" t="s">
        <v>360</v>
      </c>
      <c r="F11" t="s">
        <v>186</v>
      </c>
      <c r="G11" t="s">
        <v>50</v>
      </c>
      <c r="H11" t="s">
        <v>167</v>
      </c>
      <c r="I11" t="s">
        <v>52</v>
      </c>
      <c r="J11" t="s">
        <v>97</v>
      </c>
      <c r="K11" t="s">
        <v>58</v>
      </c>
      <c r="L11" t="s">
        <v>65</v>
      </c>
      <c r="M11" t="s">
        <v>148</v>
      </c>
      <c r="N11">
        <v>1941</v>
      </c>
      <c r="O11" t="s">
        <v>464</v>
      </c>
      <c r="P11" t="s">
        <v>254</v>
      </c>
      <c r="Q11" t="s">
        <v>85</v>
      </c>
      <c r="R11">
        <v>15</v>
      </c>
      <c r="S11" t="s">
        <v>100</v>
      </c>
      <c r="T11" t="s">
        <v>150</v>
      </c>
      <c r="U11" t="s">
        <v>121</v>
      </c>
      <c r="V11">
        <v>3</v>
      </c>
      <c r="W11" t="s">
        <v>91</v>
      </c>
      <c r="X11" t="s">
        <v>63</v>
      </c>
      <c r="Y11" t="s">
        <v>63</v>
      </c>
      <c r="Z11" t="b">
        <v>0</v>
      </c>
      <c r="AA11">
        <v>2</v>
      </c>
      <c r="AB11" t="s">
        <v>447</v>
      </c>
      <c r="AC11" t="s">
        <v>224</v>
      </c>
      <c r="AD11" t="s">
        <v>147</v>
      </c>
      <c r="AE11" t="s">
        <v>158</v>
      </c>
      <c r="AF11">
        <v>12</v>
      </c>
      <c r="AG11">
        <v>2</v>
      </c>
      <c r="AH11">
        <v>5</v>
      </c>
      <c r="AI11" s="1">
        <v>44973.684803240743</v>
      </c>
      <c r="AJ11" s="1">
        <v>44973.726469907408</v>
      </c>
      <c r="AK11" s="1">
        <v>44913.676736111112</v>
      </c>
      <c r="AL11" s="1">
        <v>44973.630636574075</v>
      </c>
      <c r="AM11" s="1">
        <v>44973.851469907408</v>
      </c>
      <c r="AO11" t="s">
        <v>487</v>
      </c>
      <c r="AP11" t="s">
        <v>488</v>
      </c>
      <c r="AQ11" t="s">
        <v>361</v>
      </c>
      <c r="AR11" t="s">
        <v>361</v>
      </c>
      <c r="AS11" t="s">
        <v>362</v>
      </c>
      <c r="AT11" t="s">
        <v>220</v>
      </c>
      <c r="AV11" s="1" t="str">
        <f>IF(COUNTIF($B$2:$B11, $B11)=1, "Distinct", "")</f>
        <v>Distinct</v>
      </c>
      <c r="AW11">
        <f>LEN(TRIM(huntReports[[#This Row],[hunt_artifacts]]))-LEN(SUBSTITUTE(TRIM(huntReports[[#This Row],[hunt_artifacts]]),";",""))+1</f>
        <v>5</v>
      </c>
      <c r="AX11">
        <f>LEN(TRIM(huntReports[[#This Row],[hunt_iocs_blocked_mitigated]]))-LEN(SUBSTITUTE(TRIM(huntReports[[#This Row],[hunt_iocs_blocked_mitigated]]),";",""))+1</f>
        <v>6</v>
      </c>
      <c r="AY11">
        <f>LEN(TRIM(huntReports[[#This Row],[hunt_tools_utilized]]))-LEN(SUBSTITUTE(TRIM(huntReports[[#This Row],[hunt_tools_utilized]]),";",""))+1</f>
        <v>1</v>
      </c>
    </row>
    <row r="12" spans="1:51" x14ac:dyDescent="0.2">
      <c r="A12">
        <v>10</v>
      </c>
      <c r="B12" t="s">
        <v>396</v>
      </c>
      <c r="C12" t="s">
        <v>397</v>
      </c>
      <c r="D12" t="s">
        <v>445</v>
      </c>
      <c r="E12" t="s">
        <v>398</v>
      </c>
      <c r="F12" t="s">
        <v>399</v>
      </c>
      <c r="G12" t="s">
        <v>118</v>
      </c>
      <c r="H12" t="s">
        <v>96</v>
      </c>
      <c r="I12" t="s">
        <v>52</v>
      </c>
      <c r="J12" t="s">
        <v>97</v>
      </c>
      <c r="K12" t="s">
        <v>54</v>
      </c>
      <c r="L12" t="s">
        <v>147</v>
      </c>
      <c r="M12" t="s">
        <v>148</v>
      </c>
      <c r="N12">
        <v>1003</v>
      </c>
      <c r="O12" t="s">
        <v>446</v>
      </c>
      <c r="P12" t="s">
        <v>79</v>
      </c>
      <c r="Q12" t="s">
        <v>58</v>
      </c>
      <c r="R12">
        <v>19</v>
      </c>
      <c r="S12" t="s">
        <v>87</v>
      </c>
      <c r="T12" t="s">
        <v>133</v>
      </c>
      <c r="U12" t="s">
        <v>90</v>
      </c>
      <c r="V12">
        <v>4</v>
      </c>
      <c r="W12" t="s">
        <v>102</v>
      </c>
      <c r="X12" t="s">
        <v>63</v>
      </c>
      <c r="Y12" t="s">
        <v>63</v>
      </c>
      <c r="Z12" t="b">
        <v>1</v>
      </c>
      <c r="AA12">
        <v>5</v>
      </c>
      <c r="AB12" t="s">
        <v>469</v>
      </c>
      <c r="AC12" t="s">
        <v>227</v>
      </c>
      <c r="AD12" t="s">
        <v>132</v>
      </c>
      <c r="AE12" t="s">
        <v>94</v>
      </c>
      <c r="AF12">
        <v>2</v>
      </c>
      <c r="AG12">
        <v>2</v>
      </c>
      <c r="AH12">
        <v>2</v>
      </c>
      <c r="AI12" s="1">
        <v>44983.237951388888</v>
      </c>
      <c r="AJ12" s="1">
        <v>44983.279618055552</v>
      </c>
      <c r="AK12" s="1">
        <v>44950.927094907405</v>
      </c>
      <c r="AL12" s="1">
        <v>44983.171284722222</v>
      </c>
      <c r="AM12" s="1">
        <v>44983.404618055552</v>
      </c>
      <c r="AO12" t="s">
        <v>489</v>
      </c>
      <c r="AP12" t="s">
        <v>490</v>
      </c>
      <c r="AQ12" t="s">
        <v>400</v>
      </c>
      <c r="AR12" t="s">
        <v>125</v>
      </c>
      <c r="AS12" t="s">
        <v>401</v>
      </c>
      <c r="AT12" t="s">
        <v>491</v>
      </c>
      <c r="AV12" s="1" t="str">
        <f>IF(COUNTIF($B$2:$B12, $B12)=1, "Distinct", "")</f>
        <v>Distinct</v>
      </c>
      <c r="AW12">
        <f>LEN(TRIM(huntReports[[#This Row],[hunt_artifacts]]))-LEN(SUBSTITUTE(TRIM(huntReports[[#This Row],[hunt_artifacts]]),";",""))+1</f>
        <v>5</v>
      </c>
      <c r="AX12">
        <f>LEN(TRIM(huntReports[[#This Row],[hunt_iocs_blocked_mitigated]]))-LEN(SUBSTITUTE(TRIM(huntReports[[#This Row],[hunt_iocs_blocked_mitigated]]),";",""))+1</f>
        <v>5</v>
      </c>
      <c r="AY12">
        <f>LEN(TRIM(huntReports[[#This Row],[hunt_tools_utilized]]))-LEN(SUBSTITUTE(TRIM(huntReports[[#This Row],[hunt_tools_utilized]]),";",""))+1</f>
        <v>3</v>
      </c>
    </row>
    <row r="13" spans="1:51" x14ac:dyDescent="0.2">
      <c r="A13">
        <v>11</v>
      </c>
      <c r="B13" t="s">
        <v>363</v>
      </c>
      <c r="C13" t="s">
        <v>364</v>
      </c>
      <c r="D13" t="s">
        <v>445</v>
      </c>
      <c r="E13" t="s">
        <v>365</v>
      </c>
      <c r="F13" t="s">
        <v>366</v>
      </c>
      <c r="G13" t="s">
        <v>72</v>
      </c>
      <c r="H13" t="s">
        <v>111</v>
      </c>
      <c r="I13" t="s">
        <v>74</v>
      </c>
      <c r="J13" t="s">
        <v>53</v>
      </c>
      <c r="K13" t="s">
        <v>88</v>
      </c>
      <c r="L13" t="s">
        <v>55</v>
      </c>
      <c r="M13" t="s">
        <v>158</v>
      </c>
      <c r="N13">
        <v>4711</v>
      </c>
      <c r="O13" t="s">
        <v>464</v>
      </c>
      <c r="P13" t="s">
        <v>254</v>
      </c>
      <c r="Q13" t="s">
        <v>54</v>
      </c>
      <c r="R13">
        <v>26</v>
      </c>
      <c r="S13" t="s">
        <v>77</v>
      </c>
      <c r="T13" t="s">
        <v>80</v>
      </c>
      <c r="U13" t="s">
        <v>121</v>
      </c>
      <c r="V13">
        <v>5</v>
      </c>
      <c r="W13" t="s">
        <v>206</v>
      </c>
      <c r="X13" t="s">
        <v>216</v>
      </c>
      <c r="Y13" t="s">
        <v>63</v>
      </c>
      <c r="Z13" t="b">
        <v>0</v>
      </c>
      <c r="AA13">
        <v>4</v>
      </c>
      <c r="AB13" t="s">
        <v>447</v>
      </c>
      <c r="AC13" t="s">
        <v>92</v>
      </c>
      <c r="AD13" t="s">
        <v>104</v>
      </c>
      <c r="AE13" t="s">
        <v>112</v>
      </c>
      <c r="AF13">
        <v>7</v>
      </c>
      <c r="AG13">
        <v>2</v>
      </c>
      <c r="AH13">
        <v>6</v>
      </c>
      <c r="AI13" s="1">
        <v>44981.789201388892</v>
      </c>
      <c r="AJ13" s="1">
        <v>44981.955868055556</v>
      </c>
      <c r="AK13" s="1">
        <v>44878.922291666669</v>
      </c>
      <c r="AL13" s="1">
        <v>44981.737118055556</v>
      </c>
      <c r="AM13" s="1">
        <v>44982.122534722221</v>
      </c>
      <c r="AO13" t="s">
        <v>492</v>
      </c>
      <c r="AP13" t="s">
        <v>493</v>
      </c>
      <c r="AQ13" t="s">
        <v>367</v>
      </c>
      <c r="AR13" t="s">
        <v>242</v>
      </c>
      <c r="AS13" t="s">
        <v>368</v>
      </c>
      <c r="AT13" t="s">
        <v>258</v>
      </c>
      <c r="AV13" s="1" t="str">
        <f>IF(COUNTIF($B$2:$B13, $B13)=1, "Distinct", "")</f>
        <v>Distinct</v>
      </c>
      <c r="AW13">
        <f>LEN(TRIM(huntReports[[#This Row],[hunt_artifacts]]))-LEN(SUBSTITUTE(TRIM(huntReports[[#This Row],[hunt_artifacts]]),";",""))+1</f>
        <v>5</v>
      </c>
      <c r="AX13">
        <f>LEN(TRIM(huntReports[[#This Row],[hunt_iocs_blocked_mitigated]]))-LEN(SUBSTITUTE(TRIM(huntReports[[#This Row],[hunt_iocs_blocked_mitigated]]),";",""))+1</f>
        <v>2</v>
      </c>
      <c r="AY13">
        <f>LEN(TRIM(huntReports[[#This Row],[hunt_tools_utilized]]))-LEN(SUBSTITUTE(TRIM(huntReports[[#This Row],[hunt_tools_utilized]]),";",""))+1</f>
        <v>2</v>
      </c>
    </row>
    <row r="14" spans="1:51" x14ac:dyDescent="0.2">
      <c r="A14">
        <v>12</v>
      </c>
      <c r="B14" t="s">
        <v>424</v>
      </c>
      <c r="C14" t="s">
        <v>425</v>
      </c>
      <c r="D14" t="s">
        <v>445</v>
      </c>
      <c r="E14" t="s">
        <v>426</v>
      </c>
      <c r="F14" t="s">
        <v>210</v>
      </c>
      <c r="G14" t="s">
        <v>118</v>
      </c>
      <c r="H14" t="s">
        <v>96</v>
      </c>
      <c r="I14" t="s">
        <v>74</v>
      </c>
      <c r="J14" t="s">
        <v>75</v>
      </c>
      <c r="K14" t="s">
        <v>58</v>
      </c>
      <c r="L14" t="s">
        <v>55</v>
      </c>
      <c r="M14" t="s">
        <v>112</v>
      </c>
      <c r="N14">
        <v>7936</v>
      </c>
      <c r="O14" t="s">
        <v>464</v>
      </c>
      <c r="P14" t="s">
        <v>254</v>
      </c>
      <c r="Q14" t="s">
        <v>78</v>
      </c>
      <c r="R14">
        <v>40</v>
      </c>
      <c r="S14" t="s">
        <v>143</v>
      </c>
      <c r="T14" t="s">
        <v>80</v>
      </c>
      <c r="U14" t="s">
        <v>121</v>
      </c>
      <c r="V14">
        <v>5</v>
      </c>
      <c r="W14" t="s">
        <v>157</v>
      </c>
      <c r="X14" t="s">
        <v>63</v>
      </c>
      <c r="Y14" t="s">
        <v>63</v>
      </c>
      <c r="Z14" t="b">
        <v>0</v>
      </c>
      <c r="AA14">
        <v>3</v>
      </c>
      <c r="AB14" t="s">
        <v>447</v>
      </c>
      <c r="AC14" t="s">
        <v>208</v>
      </c>
      <c r="AD14" t="s">
        <v>86</v>
      </c>
      <c r="AE14" t="s">
        <v>148</v>
      </c>
      <c r="AF14">
        <v>11</v>
      </c>
      <c r="AG14">
        <v>4</v>
      </c>
      <c r="AH14">
        <v>3</v>
      </c>
      <c r="AI14" s="1">
        <v>44970.786481481482</v>
      </c>
      <c r="AJ14" s="1">
        <v>44970.911481481482</v>
      </c>
      <c r="AK14" s="1">
        <v>44872.447465277779</v>
      </c>
      <c r="AL14" s="1">
        <v>44970.770509259259</v>
      </c>
      <c r="AM14" s="1">
        <v>44971.119814814818</v>
      </c>
      <c r="AN14" s="1">
        <v>44970.994814814818</v>
      </c>
      <c r="AO14" t="s">
        <v>494</v>
      </c>
      <c r="AP14" t="s">
        <v>495</v>
      </c>
      <c r="AQ14" t="s">
        <v>369</v>
      </c>
      <c r="AR14" t="s">
        <v>369</v>
      </c>
      <c r="AS14" t="s">
        <v>210</v>
      </c>
      <c r="AT14" t="s">
        <v>286</v>
      </c>
      <c r="AU14" s="1">
        <v>44974.578148148146</v>
      </c>
      <c r="AV14" s="1" t="str">
        <f>IF(COUNTIF($B$2:$B14, $B14)=1, "Distinct", "")</f>
        <v>Distinct</v>
      </c>
      <c r="AW14">
        <f>LEN(TRIM(huntReports[[#This Row],[hunt_artifacts]]))-LEN(SUBSTITUTE(TRIM(huntReports[[#This Row],[hunt_artifacts]]),";",""))+1</f>
        <v>2</v>
      </c>
      <c r="AX14">
        <f>LEN(TRIM(huntReports[[#This Row],[hunt_iocs_blocked_mitigated]]))-LEN(SUBSTITUTE(TRIM(huntReports[[#This Row],[hunt_iocs_blocked_mitigated]]),";",""))+1</f>
        <v>5</v>
      </c>
      <c r="AY14">
        <f>LEN(TRIM(huntReports[[#This Row],[hunt_tools_utilized]]))-LEN(SUBSTITUTE(TRIM(huntReports[[#This Row],[hunt_tools_utilized]]),";",""))+1</f>
        <v>1</v>
      </c>
    </row>
    <row r="15" spans="1:51" x14ac:dyDescent="0.2">
      <c r="A15">
        <v>13</v>
      </c>
      <c r="B15" t="s">
        <v>336</v>
      </c>
      <c r="C15" t="s">
        <v>337</v>
      </c>
      <c r="D15" t="s">
        <v>445</v>
      </c>
      <c r="E15" t="s">
        <v>338</v>
      </c>
      <c r="F15" t="s">
        <v>399</v>
      </c>
      <c r="G15" t="s">
        <v>130</v>
      </c>
      <c r="H15" t="s">
        <v>389</v>
      </c>
      <c r="I15" t="s">
        <v>52</v>
      </c>
      <c r="J15" t="s">
        <v>75</v>
      </c>
      <c r="K15" t="s">
        <v>85</v>
      </c>
      <c r="L15" t="s">
        <v>104</v>
      </c>
      <c r="M15" t="s">
        <v>223</v>
      </c>
      <c r="N15">
        <v>9452</v>
      </c>
      <c r="O15" t="s">
        <v>464</v>
      </c>
      <c r="P15" t="s">
        <v>57</v>
      </c>
      <c r="Q15" t="s">
        <v>78</v>
      </c>
      <c r="R15">
        <v>41</v>
      </c>
      <c r="S15" t="s">
        <v>87</v>
      </c>
      <c r="T15" t="s">
        <v>80</v>
      </c>
      <c r="U15" t="s">
        <v>61</v>
      </c>
      <c r="V15">
        <v>5</v>
      </c>
      <c r="W15" t="s">
        <v>62</v>
      </c>
      <c r="X15" t="s">
        <v>63</v>
      </c>
      <c r="Y15" t="s">
        <v>63</v>
      </c>
      <c r="Z15" t="b">
        <v>0</v>
      </c>
      <c r="AA15">
        <v>5</v>
      </c>
      <c r="AB15" t="s">
        <v>469</v>
      </c>
      <c r="AC15" t="s">
        <v>146</v>
      </c>
      <c r="AD15" t="s">
        <v>65</v>
      </c>
      <c r="AE15" t="s">
        <v>277</v>
      </c>
      <c r="AF15">
        <v>5</v>
      </c>
      <c r="AG15">
        <v>1</v>
      </c>
      <c r="AH15">
        <v>5</v>
      </c>
      <c r="AI15" s="1">
        <v>44979.875798611109</v>
      </c>
      <c r="AJ15" s="1">
        <v>44980.04246527778</v>
      </c>
      <c r="AK15" s="1">
        <v>44943.616574074076</v>
      </c>
      <c r="AL15" s="1">
        <v>44979.802187499998</v>
      </c>
      <c r="AM15" s="1">
        <v>44980.250798611109</v>
      </c>
      <c r="AO15" t="s">
        <v>496</v>
      </c>
      <c r="AP15" t="s">
        <v>497</v>
      </c>
      <c r="AQ15" t="s">
        <v>125</v>
      </c>
      <c r="AR15" t="s">
        <v>125</v>
      </c>
      <c r="AS15" t="s">
        <v>339</v>
      </c>
      <c r="AT15" t="s">
        <v>151</v>
      </c>
      <c r="AV15" s="1" t="str">
        <f>IF(COUNTIF($B$2:$B15, $B15)=1, "Distinct", "")</f>
        <v>Distinct</v>
      </c>
      <c r="AW15">
        <f>LEN(TRIM(huntReports[[#This Row],[hunt_artifacts]]))-LEN(SUBSTITUTE(TRIM(huntReports[[#This Row],[hunt_artifacts]]),";",""))+1</f>
        <v>3</v>
      </c>
      <c r="AX15">
        <f>LEN(TRIM(huntReports[[#This Row],[hunt_iocs_blocked_mitigated]]))-LEN(SUBSTITUTE(TRIM(huntReports[[#This Row],[hunt_iocs_blocked_mitigated]]),";",""))+1</f>
        <v>6</v>
      </c>
      <c r="AY15">
        <f>LEN(TRIM(huntReports[[#This Row],[hunt_tools_utilized]]))-LEN(SUBSTITUTE(TRIM(huntReports[[#This Row],[hunt_tools_utilized]]),";",""))+1</f>
        <v>2</v>
      </c>
    </row>
    <row r="16" spans="1:51" x14ac:dyDescent="0.2">
      <c r="A16">
        <v>14</v>
      </c>
      <c r="B16" t="s">
        <v>343</v>
      </c>
      <c r="C16" t="s">
        <v>344</v>
      </c>
      <c r="D16" t="s">
        <v>452</v>
      </c>
      <c r="E16" t="s">
        <v>345</v>
      </c>
      <c r="F16" t="s">
        <v>273</v>
      </c>
      <c r="G16" t="s">
        <v>118</v>
      </c>
      <c r="H16" t="s">
        <v>111</v>
      </c>
      <c r="I16" t="s">
        <v>52</v>
      </c>
      <c r="J16" t="s">
        <v>53</v>
      </c>
      <c r="K16" t="s">
        <v>58</v>
      </c>
      <c r="L16" t="s">
        <v>187</v>
      </c>
      <c r="M16" t="s">
        <v>192</v>
      </c>
      <c r="N16">
        <v>9672</v>
      </c>
      <c r="O16" t="s">
        <v>446</v>
      </c>
      <c r="P16" t="s">
        <v>143</v>
      </c>
      <c r="Q16" t="s">
        <v>58</v>
      </c>
      <c r="R16">
        <v>33</v>
      </c>
      <c r="S16" t="s">
        <v>120</v>
      </c>
      <c r="T16" t="s">
        <v>60</v>
      </c>
      <c r="U16" t="s">
        <v>61</v>
      </c>
      <c r="V16">
        <v>3</v>
      </c>
      <c r="W16" t="s">
        <v>102</v>
      </c>
      <c r="X16" t="s">
        <v>63</v>
      </c>
      <c r="Y16" t="s">
        <v>63</v>
      </c>
      <c r="Z16" t="b">
        <v>1</v>
      </c>
      <c r="AA16">
        <v>1</v>
      </c>
      <c r="AB16" t="s">
        <v>447</v>
      </c>
      <c r="AC16" t="s">
        <v>224</v>
      </c>
      <c r="AD16" t="s">
        <v>83</v>
      </c>
      <c r="AE16" t="s">
        <v>241</v>
      </c>
      <c r="AF16">
        <v>6</v>
      </c>
      <c r="AG16">
        <v>1</v>
      </c>
      <c r="AH16">
        <v>3</v>
      </c>
      <c r="AI16" s="1">
        <v>44977.732314814813</v>
      </c>
      <c r="AJ16" s="1">
        <v>44977.773981481485</v>
      </c>
      <c r="AK16" s="1">
        <v>44909.238865740743</v>
      </c>
      <c r="AL16" s="1">
        <v>44977.671898148146</v>
      </c>
      <c r="AM16" s="1">
        <v>44977.857314814813</v>
      </c>
      <c r="AO16" t="s">
        <v>498</v>
      </c>
      <c r="AP16" t="s">
        <v>499</v>
      </c>
      <c r="AQ16" t="s">
        <v>347</v>
      </c>
      <c r="AR16" t="s">
        <v>348</v>
      </c>
      <c r="AS16" t="s">
        <v>349</v>
      </c>
      <c r="AT16" t="s">
        <v>500</v>
      </c>
      <c r="AV16" s="1" t="str">
        <f>IF(COUNTIF($B$2:$B16, $B16)=1, "Distinct", "")</f>
        <v/>
      </c>
      <c r="AW16">
        <f>LEN(TRIM(huntReports[[#This Row],[hunt_artifacts]]))-LEN(SUBSTITUTE(TRIM(huntReports[[#This Row],[hunt_artifacts]]),";",""))+1</f>
        <v>5</v>
      </c>
      <c r="AX16">
        <f>LEN(TRIM(huntReports[[#This Row],[hunt_iocs_blocked_mitigated]]))-LEN(SUBSTITUTE(TRIM(huntReports[[#This Row],[hunt_iocs_blocked_mitigated]]),";",""))+1</f>
        <v>5</v>
      </c>
      <c r="AY16">
        <f>LEN(TRIM(huntReports[[#This Row],[hunt_tools_utilized]]))-LEN(SUBSTITUTE(TRIM(huntReports[[#This Row],[hunt_tools_utilized]]),";",""))+1</f>
        <v>3</v>
      </c>
    </row>
    <row r="17" spans="1:51" x14ac:dyDescent="0.2">
      <c r="A17">
        <v>15</v>
      </c>
      <c r="B17" t="s">
        <v>298</v>
      </c>
      <c r="C17" t="s">
        <v>299</v>
      </c>
      <c r="D17" t="s">
        <v>445</v>
      </c>
      <c r="E17" t="s">
        <v>300</v>
      </c>
      <c r="F17" t="s">
        <v>198</v>
      </c>
      <c r="G17" t="s">
        <v>118</v>
      </c>
      <c r="H17" t="s">
        <v>73</v>
      </c>
      <c r="I17" t="s">
        <v>52</v>
      </c>
      <c r="J17" t="s">
        <v>53</v>
      </c>
      <c r="K17" t="s">
        <v>58</v>
      </c>
      <c r="L17" t="s">
        <v>65</v>
      </c>
      <c r="M17" t="s">
        <v>148</v>
      </c>
      <c r="N17">
        <v>5891</v>
      </c>
      <c r="O17" t="s">
        <v>446</v>
      </c>
      <c r="P17" t="s">
        <v>100</v>
      </c>
      <c r="Q17" t="s">
        <v>88</v>
      </c>
      <c r="R17">
        <v>42</v>
      </c>
      <c r="S17" t="s">
        <v>156</v>
      </c>
      <c r="T17" t="s">
        <v>150</v>
      </c>
      <c r="U17" t="s">
        <v>61</v>
      </c>
      <c r="V17">
        <v>3</v>
      </c>
      <c r="W17" t="s">
        <v>122</v>
      </c>
      <c r="X17" t="s">
        <v>63</v>
      </c>
      <c r="Y17" t="s">
        <v>292</v>
      </c>
      <c r="Z17" t="b">
        <v>0</v>
      </c>
      <c r="AA17">
        <v>2</v>
      </c>
      <c r="AB17" t="s">
        <v>469</v>
      </c>
      <c r="AC17" t="s">
        <v>224</v>
      </c>
      <c r="AD17" t="s">
        <v>65</v>
      </c>
      <c r="AE17" t="s">
        <v>192</v>
      </c>
      <c r="AF17">
        <v>8</v>
      </c>
      <c r="AG17">
        <v>4</v>
      </c>
      <c r="AH17">
        <v>7</v>
      </c>
      <c r="AI17" s="1">
        <v>44984.119606481479</v>
      </c>
      <c r="AJ17" s="1">
        <v>44984.286273148151</v>
      </c>
      <c r="AK17" s="1">
        <v>44928.559745370374</v>
      </c>
      <c r="AL17" s="1">
        <v>44984.065439814818</v>
      </c>
      <c r="AM17" s="1">
        <v>44984.536273148151</v>
      </c>
      <c r="AO17" t="s">
        <v>501</v>
      </c>
      <c r="AP17" t="s">
        <v>502</v>
      </c>
      <c r="AQ17" t="s">
        <v>136</v>
      </c>
      <c r="AR17" t="s">
        <v>137</v>
      </c>
      <c r="AS17" t="s">
        <v>301</v>
      </c>
      <c r="AT17" t="s">
        <v>220</v>
      </c>
      <c r="AV17" s="1" t="str">
        <f>IF(COUNTIF($B$2:$B17, $B17)=1, "Distinct", "")</f>
        <v>Distinct</v>
      </c>
      <c r="AW17">
        <f>LEN(TRIM(huntReports[[#This Row],[hunt_artifacts]]))-LEN(SUBSTITUTE(TRIM(huntReports[[#This Row],[hunt_artifacts]]),";",""))+1</f>
        <v>4</v>
      </c>
      <c r="AX17">
        <f>LEN(TRIM(huntReports[[#This Row],[hunt_iocs_blocked_mitigated]]))-LEN(SUBSTITUTE(TRIM(huntReports[[#This Row],[hunt_iocs_blocked_mitigated]]),";",""))+1</f>
        <v>4</v>
      </c>
      <c r="AY17">
        <f>LEN(TRIM(huntReports[[#This Row],[hunt_tools_utilized]]))-LEN(SUBSTITUTE(TRIM(huntReports[[#This Row],[hunt_tools_utilized]]),";",""))+1</f>
        <v>1</v>
      </c>
    </row>
    <row r="18" spans="1:51" x14ac:dyDescent="0.2">
      <c r="A18">
        <v>16</v>
      </c>
      <c r="B18" t="s">
        <v>46</v>
      </c>
      <c r="C18" t="s">
        <v>47</v>
      </c>
      <c r="D18" t="s">
        <v>445</v>
      </c>
      <c r="E18" t="s">
        <v>48</v>
      </c>
      <c r="F18" t="s">
        <v>49</v>
      </c>
      <c r="G18" t="s">
        <v>72</v>
      </c>
      <c r="H18" t="s">
        <v>155</v>
      </c>
      <c r="I18" t="s">
        <v>52</v>
      </c>
      <c r="J18" t="s">
        <v>75</v>
      </c>
      <c r="K18" t="s">
        <v>88</v>
      </c>
      <c r="L18" t="s">
        <v>187</v>
      </c>
      <c r="M18" t="s">
        <v>158</v>
      </c>
      <c r="N18">
        <v>521</v>
      </c>
      <c r="O18" t="s">
        <v>446</v>
      </c>
      <c r="P18" t="s">
        <v>144</v>
      </c>
      <c r="Q18" t="s">
        <v>88</v>
      </c>
      <c r="R18">
        <v>33</v>
      </c>
      <c r="S18" t="s">
        <v>77</v>
      </c>
      <c r="T18" t="s">
        <v>80</v>
      </c>
      <c r="U18" t="s">
        <v>121</v>
      </c>
      <c r="V18">
        <v>2</v>
      </c>
      <c r="W18" t="s">
        <v>102</v>
      </c>
      <c r="X18" t="s">
        <v>63</v>
      </c>
      <c r="Y18" t="s">
        <v>63</v>
      </c>
      <c r="Z18" t="b">
        <v>1</v>
      </c>
      <c r="AA18">
        <v>1</v>
      </c>
      <c r="AB18" t="s">
        <v>469</v>
      </c>
      <c r="AC18" t="s">
        <v>124</v>
      </c>
      <c r="AD18" t="s">
        <v>93</v>
      </c>
      <c r="AE18" t="s">
        <v>268</v>
      </c>
      <c r="AF18">
        <v>6</v>
      </c>
      <c r="AG18">
        <v>2</v>
      </c>
      <c r="AH18">
        <v>4</v>
      </c>
      <c r="AI18" s="1">
        <v>44977.703969907408</v>
      </c>
      <c r="AJ18" s="1">
        <v>44977.745636574073</v>
      </c>
      <c r="AK18" s="1">
        <v>44956.781493055554</v>
      </c>
      <c r="AL18" s="1">
        <v>44977.69494212963</v>
      </c>
      <c r="AM18" s="1">
        <v>44977.953969907408</v>
      </c>
      <c r="AO18" t="s">
        <v>503</v>
      </c>
      <c r="AP18" t="s">
        <v>504</v>
      </c>
      <c r="AQ18" t="s">
        <v>67</v>
      </c>
      <c r="AR18" t="s">
        <v>68</v>
      </c>
      <c r="AS18" t="s">
        <v>49</v>
      </c>
      <c r="AT18" t="s">
        <v>243</v>
      </c>
      <c r="AV18" s="1" t="str">
        <f>IF(COUNTIF($B$2:$B18, $B18)=1, "Distinct", "")</f>
        <v>Distinct</v>
      </c>
      <c r="AW18">
        <f>LEN(TRIM(huntReports[[#This Row],[hunt_artifacts]]))-LEN(SUBSTITUTE(TRIM(huntReports[[#This Row],[hunt_artifacts]]),";",""))+1</f>
        <v>4</v>
      </c>
      <c r="AX18">
        <f>LEN(TRIM(huntReports[[#This Row],[hunt_iocs_blocked_mitigated]]))-LEN(SUBSTITUTE(TRIM(huntReports[[#This Row],[hunt_iocs_blocked_mitigated]]),";",""))+1</f>
        <v>5</v>
      </c>
      <c r="AY18">
        <f>LEN(TRIM(huntReports[[#This Row],[hunt_tools_utilized]]))-LEN(SUBSTITUTE(TRIM(huntReports[[#This Row],[hunt_tools_utilized]]),";",""))+1</f>
        <v>1</v>
      </c>
    </row>
    <row r="19" spans="1:51" x14ac:dyDescent="0.2">
      <c r="A19">
        <v>17</v>
      </c>
      <c r="B19" t="s">
        <v>424</v>
      </c>
      <c r="C19" t="s">
        <v>425</v>
      </c>
      <c r="D19" t="s">
        <v>445</v>
      </c>
      <c r="E19" t="s">
        <v>426</v>
      </c>
      <c r="F19" t="s">
        <v>210</v>
      </c>
      <c r="G19" t="s">
        <v>118</v>
      </c>
      <c r="H19" t="s">
        <v>51</v>
      </c>
      <c r="I19" t="s">
        <v>52</v>
      </c>
      <c r="J19" t="s">
        <v>75</v>
      </c>
      <c r="K19" t="s">
        <v>54</v>
      </c>
      <c r="L19" t="s">
        <v>83</v>
      </c>
      <c r="M19" t="s">
        <v>112</v>
      </c>
      <c r="N19">
        <v>9519</v>
      </c>
      <c r="O19" t="s">
        <v>446</v>
      </c>
      <c r="P19" t="s">
        <v>79</v>
      </c>
      <c r="Q19" t="s">
        <v>85</v>
      </c>
      <c r="R19">
        <v>17</v>
      </c>
      <c r="S19" t="s">
        <v>87</v>
      </c>
      <c r="T19" t="s">
        <v>60</v>
      </c>
      <c r="U19" t="s">
        <v>90</v>
      </c>
      <c r="V19">
        <v>2</v>
      </c>
      <c r="W19" t="s">
        <v>102</v>
      </c>
      <c r="X19" t="s">
        <v>63</v>
      </c>
      <c r="Y19" t="s">
        <v>63</v>
      </c>
      <c r="Z19" t="b">
        <v>1</v>
      </c>
      <c r="AA19">
        <v>2</v>
      </c>
      <c r="AB19" t="s">
        <v>469</v>
      </c>
      <c r="AC19" t="s">
        <v>124</v>
      </c>
      <c r="AD19" t="s">
        <v>86</v>
      </c>
      <c r="AE19" t="s">
        <v>99</v>
      </c>
      <c r="AF19">
        <v>8</v>
      </c>
      <c r="AG19">
        <v>2</v>
      </c>
      <c r="AH19">
        <v>4</v>
      </c>
      <c r="AI19" s="1">
        <v>44958.984606481485</v>
      </c>
      <c r="AJ19" s="1">
        <v>44959.151273148149</v>
      </c>
      <c r="AK19" s="1">
        <v>44939.091574074075</v>
      </c>
      <c r="AL19" s="1">
        <v>44958.94085648148</v>
      </c>
      <c r="AM19" s="1">
        <v>44959.401273148149</v>
      </c>
      <c r="AO19" t="s">
        <v>505</v>
      </c>
      <c r="AP19" t="s">
        <v>506</v>
      </c>
      <c r="AQ19" t="s">
        <v>369</v>
      </c>
      <c r="AR19" t="s">
        <v>369</v>
      </c>
      <c r="AS19" t="s">
        <v>210</v>
      </c>
      <c r="AT19" t="s">
        <v>507</v>
      </c>
      <c r="AV19" s="1" t="str">
        <f>IF(COUNTIF($B$2:$B19, $B19)=1, "Distinct", "")</f>
        <v/>
      </c>
      <c r="AW19">
        <f>LEN(TRIM(huntReports[[#This Row],[hunt_artifacts]]))-LEN(SUBSTITUTE(TRIM(huntReports[[#This Row],[hunt_artifacts]]),";",""))+1</f>
        <v>2</v>
      </c>
      <c r="AX19">
        <f>LEN(TRIM(huntReports[[#This Row],[hunt_iocs_blocked_mitigated]]))-LEN(SUBSTITUTE(TRIM(huntReports[[#This Row],[hunt_iocs_blocked_mitigated]]),";",""))+1</f>
        <v>5</v>
      </c>
      <c r="AY19">
        <f>LEN(TRIM(huntReports[[#This Row],[hunt_tools_utilized]]))-LEN(SUBSTITUTE(TRIM(huntReports[[#This Row],[hunt_tools_utilized]]),";",""))+1</f>
        <v>3</v>
      </c>
    </row>
    <row r="20" spans="1:51" x14ac:dyDescent="0.2">
      <c r="A20">
        <v>18</v>
      </c>
      <c r="B20" t="s">
        <v>508</v>
      </c>
      <c r="C20" t="s">
        <v>509</v>
      </c>
      <c r="D20" t="s">
        <v>445</v>
      </c>
      <c r="E20" t="s">
        <v>510</v>
      </c>
      <c r="F20" t="s">
        <v>511</v>
      </c>
      <c r="G20" t="s">
        <v>130</v>
      </c>
      <c r="H20" t="s">
        <v>334</v>
      </c>
      <c r="I20" t="s">
        <v>52</v>
      </c>
      <c r="J20" t="s">
        <v>53</v>
      </c>
      <c r="K20" t="s">
        <v>54</v>
      </c>
      <c r="L20" t="s">
        <v>93</v>
      </c>
      <c r="M20" t="s">
        <v>199</v>
      </c>
      <c r="N20">
        <v>7807</v>
      </c>
      <c r="O20" t="s">
        <v>464</v>
      </c>
      <c r="P20" t="s">
        <v>205</v>
      </c>
      <c r="Q20" t="s">
        <v>85</v>
      </c>
      <c r="R20">
        <v>7</v>
      </c>
      <c r="S20" t="s">
        <v>87</v>
      </c>
      <c r="T20" t="s">
        <v>101</v>
      </c>
      <c r="U20" t="s">
        <v>61</v>
      </c>
      <c r="V20">
        <v>5</v>
      </c>
      <c r="W20" t="s">
        <v>206</v>
      </c>
      <c r="X20" t="s">
        <v>207</v>
      </c>
      <c r="Y20" t="s">
        <v>63</v>
      </c>
      <c r="Z20" t="b">
        <v>0</v>
      </c>
      <c r="AA20">
        <v>1</v>
      </c>
      <c r="AB20" t="s">
        <v>469</v>
      </c>
      <c r="AC20" t="s">
        <v>64</v>
      </c>
      <c r="AD20" t="s">
        <v>132</v>
      </c>
      <c r="AE20" t="s">
        <v>148</v>
      </c>
      <c r="AF20">
        <v>10</v>
      </c>
      <c r="AG20">
        <v>2</v>
      </c>
      <c r="AH20">
        <v>3</v>
      </c>
      <c r="AI20" s="1">
        <v>44963.716446759259</v>
      </c>
      <c r="AJ20" s="1">
        <v>44963.924780092595</v>
      </c>
      <c r="AK20" s="1">
        <v>44908.936921296299</v>
      </c>
      <c r="AL20" s="1">
        <v>44963.659502314818</v>
      </c>
      <c r="AM20" s="1">
        <v>44964.091446759259</v>
      </c>
      <c r="AO20" t="s">
        <v>512</v>
      </c>
      <c r="AP20" t="s">
        <v>513</v>
      </c>
      <c r="AQ20" t="s">
        <v>514</v>
      </c>
      <c r="AR20" t="s">
        <v>515</v>
      </c>
      <c r="AS20" t="s">
        <v>516</v>
      </c>
      <c r="AT20" t="s">
        <v>116</v>
      </c>
      <c r="AV20" s="1" t="str">
        <f>IF(COUNTIF($B$2:$B20, $B20)=1, "Distinct", "")</f>
        <v>Distinct</v>
      </c>
      <c r="AW20">
        <f>LEN(TRIM(huntReports[[#This Row],[hunt_artifacts]]))-LEN(SUBSTITUTE(TRIM(huntReports[[#This Row],[hunt_artifacts]]),";",""))+1</f>
        <v>3</v>
      </c>
      <c r="AX20">
        <f>LEN(TRIM(huntReports[[#This Row],[hunt_iocs_blocked_mitigated]]))-LEN(SUBSTITUTE(TRIM(huntReports[[#This Row],[hunt_iocs_blocked_mitigated]]),";",""))+1</f>
        <v>5</v>
      </c>
      <c r="AY20">
        <f>LEN(TRIM(huntReports[[#This Row],[hunt_tools_utilized]]))-LEN(SUBSTITUTE(TRIM(huntReports[[#This Row],[hunt_tools_utilized]]),";",""))+1</f>
        <v>1</v>
      </c>
    </row>
    <row r="21" spans="1:51" x14ac:dyDescent="0.2">
      <c r="A21">
        <v>19</v>
      </c>
      <c r="B21" t="s">
        <v>517</v>
      </c>
      <c r="C21" t="s">
        <v>518</v>
      </c>
      <c r="D21" t="s">
        <v>445</v>
      </c>
      <c r="E21" t="s">
        <v>519</v>
      </c>
      <c r="F21" t="s">
        <v>255</v>
      </c>
      <c r="G21" t="s">
        <v>130</v>
      </c>
      <c r="H21" t="s">
        <v>178</v>
      </c>
      <c r="I21" t="s">
        <v>52</v>
      </c>
      <c r="J21" t="s">
        <v>53</v>
      </c>
      <c r="K21" t="s">
        <v>58</v>
      </c>
      <c r="L21" t="s">
        <v>86</v>
      </c>
      <c r="M21" t="s">
        <v>241</v>
      </c>
      <c r="N21">
        <v>4366</v>
      </c>
      <c r="O21" t="s">
        <v>446</v>
      </c>
      <c r="P21" t="s">
        <v>144</v>
      </c>
      <c r="Q21" t="s">
        <v>54</v>
      </c>
      <c r="R21">
        <v>18</v>
      </c>
      <c r="S21" t="s">
        <v>79</v>
      </c>
      <c r="T21" t="s">
        <v>150</v>
      </c>
      <c r="U21" t="s">
        <v>81</v>
      </c>
      <c r="V21">
        <v>5</v>
      </c>
      <c r="W21" t="s">
        <v>62</v>
      </c>
      <c r="X21" t="s">
        <v>63</v>
      </c>
      <c r="Y21" t="s">
        <v>63</v>
      </c>
      <c r="Z21" t="b">
        <v>0</v>
      </c>
      <c r="AA21">
        <v>2</v>
      </c>
      <c r="AB21" t="s">
        <v>447</v>
      </c>
      <c r="AC21" t="s">
        <v>202</v>
      </c>
      <c r="AD21" t="s">
        <v>749</v>
      </c>
      <c r="AE21" t="s">
        <v>148</v>
      </c>
      <c r="AF21">
        <v>2</v>
      </c>
      <c r="AG21">
        <v>1</v>
      </c>
      <c r="AH21">
        <v>6</v>
      </c>
      <c r="AI21" s="1">
        <v>44983.623043981483</v>
      </c>
      <c r="AJ21" s="1">
        <v>44983.706377314818</v>
      </c>
      <c r="AK21" s="1">
        <v>44890.017743055556</v>
      </c>
      <c r="AL21" s="1">
        <v>44983.591793981483</v>
      </c>
      <c r="AM21" s="1">
        <v>44983.956377314818</v>
      </c>
      <c r="AO21" t="s">
        <v>520</v>
      </c>
      <c r="AP21" t="s">
        <v>521</v>
      </c>
      <c r="AQ21" t="s">
        <v>522</v>
      </c>
      <c r="AR21" t="s">
        <v>522</v>
      </c>
      <c r="AS21" t="s">
        <v>523</v>
      </c>
      <c r="AT21" t="s">
        <v>204</v>
      </c>
      <c r="AV21" s="1" t="str">
        <f>IF(COUNTIF($B$2:$B21, $B21)=1, "Distinct", "")</f>
        <v>Distinct</v>
      </c>
      <c r="AW21">
        <f>LEN(TRIM(huntReports[[#This Row],[hunt_artifacts]]))-LEN(SUBSTITUTE(TRIM(huntReports[[#This Row],[hunt_artifacts]]),";",""))+1</f>
        <v>6</v>
      </c>
      <c r="AX21">
        <f>LEN(TRIM(huntReports[[#This Row],[hunt_iocs_blocked_mitigated]]))-LEN(SUBSTITUTE(TRIM(huntReports[[#This Row],[hunt_iocs_blocked_mitigated]]),";",""))+1</f>
        <v>5</v>
      </c>
      <c r="AY21">
        <f>LEN(TRIM(huntReports[[#This Row],[hunt_tools_utilized]]))-LEN(SUBSTITUTE(TRIM(huntReports[[#This Row],[hunt_tools_utilized]]),";",""))+1</f>
        <v>2</v>
      </c>
    </row>
    <row r="22" spans="1:51" x14ac:dyDescent="0.2">
      <c r="A22">
        <v>20</v>
      </c>
      <c r="B22" t="s">
        <v>139</v>
      </c>
      <c r="C22" t="s">
        <v>467</v>
      </c>
      <c r="D22" t="s">
        <v>452</v>
      </c>
      <c r="E22" t="s">
        <v>468</v>
      </c>
      <c r="F22" t="s">
        <v>524</v>
      </c>
      <c r="G22" t="s">
        <v>118</v>
      </c>
      <c r="H22" t="s">
        <v>389</v>
      </c>
      <c r="I22" t="s">
        <v>74</v>
      </c>
      <c r="J22" t="s">
        <v>53</v>
      </c>
      <c r="K22" t="s">
        <v>85</v>
      </c>
      <c r="L22" t="s">
        <v>104</v>
      </c>
      <c r="M22" t="s">
        <v>192</v>
      </c>
      <c r="N22">
        <v>2760</v>
      </c>
      <c r="O22" t="s">
        <v>464</v>
      </c>
      <c r="P22" t="s">
        <v>57</v>
      </c>
      <c r="Q22" t="s">
        <v>58</v>
      </c>
      <c r="R22">
        <v>24</v>
      </c>
      <c r="S22" t="s">
        <v>254</v>
      </c>
      <c r="T22" t="s">
        <v>133</v>
      </c>
      <c r="U22" t="s">
        <v>145</v>
      </c>
      <c r="V22">
        <v>4</v>
      </c>
      <c r="W22" t="s">
        <v>102</v>
      </c>
      <c r="X22" t="s">
        <v>63</v>
      </c>
      <c r="Y22" t="s">
        <v>63</v>
      </c>
      <c r="Z22" t="b">
        <v>1</v>
      </c>
      <c r="AA22">
        <v>2</v>
      </c>
      <c r="AB22" t="s">
        <v>447</v>
      </c>
      <c r="AC22" t="s">
        <v>92</v>
      </c>
      <c r="AD22" t="s">
        <v>55</v>
      </c>
      <c r="AE22" t="s">
        <v>192</v>
      </c>
      <c r="AF22">
        <v>9</v>
      </c>
      <c r="AG22">
        <v>3</v>
      </c>
      <c r="AH22">
        <v>6</v>
      </c>
      <c r="AI22" s="1">
        <v>44965.469097222223</v>
      </c>
      <c r="AJ22" s="1">
        <v>44965.654722222222</v>
      </c>
      <c r="AK22" s="1">
        <v>44949.372523148151</v>
      </c>
      <c r="AL22" s="1">
        <v>44965.838159722225</v>
      </c>
      <c r="AM22" s="1">
        <v>44965.873888888891</v>
      </c>
      <c r="AO22" t="s">
        <v>525</v>
      </c>
      <c r="AP22" t="s">
        <v>526</v>
      </c>
      <c r="AQ22" t="s">
        <v>150</v>
      </c>
      <c r="AR22" t="s">
        <v>150</v>
      </c>
      <c r="AS22" t="s">
        <v>472</v>
      </c>
      <c r="AT22" t="s">
        <v>204</v>
      </c>
      <c r="AV22" s="1" t="str">
        <f>IF(COUNTIF($B$2:$B22, $B22)=1, "Distinct", "")</f>
        <v/>
      </c>
      <c r="AW22">
        <f>LEN(TRIM(huntReports[[#This Row],[hunt_artifacts]]))-LEN(SUBSTITUTE(TRIM(huntReports[[#This Row],[hunt_artifacts]]),";",""))+1</f>
        <v>2</v>
      </c>
      <c r="AX22">
        <f>LEN(TRIM(huntReports[[#This Row],[hunt_iocs_blocked_mitigated]]))-LEN(SUBSTITUTE(TRIM(huntReports[[#This Row],[hunt_iocs_blocked_mitigated]]),";",""))+1</f>
        <v>4</v>
      </c>
      <c r="AY22">
        <f>LEN(TRIM(huntReports[[#This Row],[hunt_tools_utilized]]))-LEN(SUBSTITUTE(TRIM(huntReports[[#This Row],[hunt_tools_utilized]]),";",""))+1</f>
        <v>2</v>
      </c>
    </row>
    <row r="23" spans="1:51" x14ac:dyDescent="0.2">
      <c r="A23">
        <v>21</v>
      </c>
      <c r="B23" t="s">
        <v>396</v>
      </c>
      <c r="C23" t="s">
        <v>397</v>
      </c>
      <c r="D23" t="s">
        <v>445</v>
      </c>
      <c r="E23" t="s">
        <v>398</v>
      </c>
      <c r="F23" t="s">
        <v>231</v>
      </c>
      <c r="G23" t="s">
        <v>130</v>
      </c>
      <c r="H23" t="s">
        <v>51</v>
      </c>
      <c r="I23" t="s">
        <v>74</v>
      </c>
      <c r="J23" t="s">
        <v>53</v>
      </c>
      <c r="K23" t="s">
        <v>58</v>
      </c>
      <c r="L23" t="s">
        <v>132</v>
      </c>
      <c r="M23" t="s">
        <v>750</v>
      </c>
      <c r="N23">
        <v>3388</v>
      </c>
      <c r="O23" t="s">
        <v>446</v>
      </c>
      <c r="P23" t="s">
        <v>57</v>
      </c>
      <c r="Q23" t="s">
        <v>54</v>
      </c>
      <c r="R23">
        <v>33</v>
      </c>
      <c r="S23" t="s">
        <v>120</v>
      </c>
      <c r="T23" t="s">
        <v>101</v>
      </c>
      <c r="U23" t="s">
        <v>121</v>
      </c>
      <c r="V23">
        <v>3</v>
      </c>
      <c r="W23" t="s">
        <v>122</v>
      </c>
      <c r="X23" t="s">
        <v>63</v>
      </c>
      <c r="Y23" t="s">
        <v>123</v>
      </c>
      <c r="Z23" t="b">
        <v>0</v>
      </c>
      <c r="AA23">
        <v>1</v>
      </c>
      <c r="AB23" t="s">
        <v>469</v>
      </c>
      <c r="AC23" t="s">
        <v>224</v>
      </c>
      <c r="AD23" t="s">
        <v>104</v>
      </c>
      <c r="AE23" t="s">
        <v>148</v>
      </c>
      <c r="AF23">
        <v>11</v>
      </c>
      <c r="AG23">
        <v>3</v>
      </c>
      <c r="AH23">
        <v>8</v>
      </c>
      <c r="AI23" s="1">
        <v>44984.251909722225</v>
      </c>
      <c r="AJ23" s="1">
        <v>44984.376909722225</v>
      </c>
      <c r="AK23" s="1">
        <v>44877.267500000002</v>
      </c>
      <c r="AL23" s="1">
        <v>44984.217881944445</v>
      </c>
      <c r="AM23" s="1">
        <v>44984.501909722225</v>
      </c>
      <c r="AO23" t="s">
        <v>527</v>
      </c>
      <c r="AP23" t="s">
        <v>528</v>
      </c>
      <c r="AQ23" t="s">
        <v>400</v>
      </c>
      <c r="AR23" t="s">
        <v>125</v>
      </c>
      <c r="AS23" t="s">
        <v>401</v>
      </c>
      <c r="AT23" t="s">
        <v>438</v>
      </c>
      <c r="AV23" s="1" t="str">
        <f>IF(COUNTIF($B$2:$B23, $B23)=1, "Distinct", "")</f>
        <v/>
      </c>
      <c r="AW23">
        <f>LEN(TRIM(huntReports[[#This Row],[hunt_artifacts]]))-LEN(SUBSTITUTE(TRIM(huntReports[[#This Row],[hunt_artifacts]]),";",""))+1</f>
        <v>5</v>
      </c>
      <c r="AX23">
        <f>LEN(TRIM(huntReports[[#This Row],[hunt_iocs_blocked_mitigated]]))-LEN(SUBSTITUTE(TRIM(huntReports[[#This Row],[hunt_iocs_blocked_mitigated]]),";",""))+1</f>
        <v>3</v>
      </c>
      <c r="AY23">
        <f>LEN(TRIM(huntReports[[#This Row],[hunt_tools_utilized]]))-LEN(SUBSTITUTE(TRIM(huntReports[[#This Row],[hunt_tools_utilized]]),";",""))+1</f>
        <v>2</v>
      </c>
    </row>
    <row r="24" spans="1:51" x14ac:dyDescent="0.2">
      <c r="A24">
        <v>22</v>
      </c>
      <c r="B24" t="s">
        <v>358</v>
      </c>
      <c r="C24" t="s">
        <v>359</v>
      </c>
      <c r="D24" t="s">
        <v>445</v>
      </c>
      <c r="E24" t="s">
        <v>360</v>
      </c>
      <c r="F24" t="s">
        <v>71</v>
      </c>
      <c r="G24" t="s">
        <v>130</v>
      </c>
      <c r="H24" t="s">
        <v>96</v>
      </c>
      <c r="I24" t="s">
        <v>52</v>
      </c>
      <c r="J24" t="s">
        <v>53</v>
      </c>
      <c r="K24" t="s">
        <v>88</v>
      </c>
      <c r="L24" t="s">
        <v>93</v>
      </c>
      <c r="M24" t="s">
        <v>105</v>
      </c>
      <c r="N24">
        <v>2149</v>
      </c>
      <c r="O24" t="s">
        <v>446</v>
      </c>
      <c r="P24" t="s">
        <v>79</v>
      </c>
      <c r="Q24" t="s">
        <v>54</v>
      </c>
      <c r="R24">
        <v>18</v>
      </c>
      <c r="S24" t="s">
        <v>59</v>
      </c>
      <c r="T24" t="s">
        <v>101</v>
      </c>
      <c r="U24" t="s">
        <v>121</v>
      </c>
      <c r="V24">
        <v>4</v>
      </c>
      <c r="W24" t="s">
        <v>157</v>
      </c>
      <c r="X24" t="s">
        <v>63</v>
      </c>
      <c r="Y24" t="s">
        <v>63</v>
      </c>
      <c r="Z24" t="b">
        <v>0</v>
      </c>
      <c r="AA24">
        <v>5</v>
      </c>
      <c r="AB24" t="s">
        <v>469</v>
      </c>
      <c r="AC24" t="s">
        <v>64</v>
      </c>
      <c r="AD24" t="s">
        <v>83</v>
      </c>
      <c r="AE24" t="s">
        <v>113</v>
      </c>
      <c r="AF24">
        <v>8</v>
      </c>
      <c r="AG24">
        <v>3</v>
      </c>
      <c r="AH24">
        <v>8</v>
      </c>
      <c r="AI24" s="1">
        <v>44961.812465277777</v>
      </c>
      <c r="AJ24" s="1">
        <v>44961.937465277777</v>
      </c>
      <c r="AK24" s="1">
        <v>44927.871446759258</v>
      </c>
      <c r="AL24" s="1">
        <v>44961.800659722219</v>
      </c>
      <c r="AM24" s="1">
        <v>44962.062465277777</v>
      </c>
      <c r="AN24" s="1">
        <v>44962.020798611113</v>
      </c>
      <c r="AO24" t="s">
        <v>529</v>
      </c>
      <c r="AP24" t="s">
        <v>530</v>
      </c>
      <c r="AQ24" t="s">
        <v>361</v>
      </c>
      <c r="AR24" t="s">
        <v>361</v>
      </c>
      <c r="AS24" t="s">
        <v>362</v>
      </c>
      <c r="AT24" t="s">
        <v>531</v>
      </c>
      <c r="AU24" s="1">
        <v>44963.645798611113</v>
      </c>
      <c r="AV24" s="1" t="str">
        <f>IF(COUNTIF($B$2:$B24, $B24)=1, "Distinct", "")</f>
        <v/>
      </c>
      <c r="AW24">
        <f>LEN(TRIM(huntReports[[#This Row],[hunt_artifacts]]))-LEN(SUBSTITUTE(TRIM(huntReports[[#This Row],[hunt_artifacts]]),";",""))+1</f>
        <v>3</v>
      </c>
      <c r="AX24">
        <f>LEN(TRIM(huntReports[[#This Row],[hunt_iocs_blocked_mitigated]]))-LEN(SUBSTITUTE(TRIM(huntReports[[#This Row],[hunt_iocs_blocked_mitigated]]),";",""))+1</f>
        <v>5</v>
      </c>
      <c r="AY24">
        <f>LEN(TRIM(huntReports[[#This Row],[hunt_tools_utilized]]))-LEN(SUBSTITUTE(TRIM(huntReports[[#This Row],[hunt_tools_utilized]]),";",""))+1</f>
        <v>3</v>
      </c>
    </row>
    <row r="25" spans="1:51" x14ac:dyDescent="0.2">
      <c r="A25">
        <v>23</v>
      </c>
      <c r="B25" t="s">
        <v>212</v>
      </c>
      <c r="C25" t="s">
        <v>213</v>
      </c>
      <c r="D25" t="s">
        <v>445</v>
      </c>
      <c r="E25" t="s">
        <v>214</v>
      </c>
      <c r="F25" t="s">
        <v>231</v>
      </c>
      <c r="G25" t="s">
        <v>50</v>
      </c>
      <c r="H25" t="s">
        <v>389</v>
      </c>
      <c r="I25" t="s">
        <v>74</v>
      </c>
      <c r="J25" t="s">
        <v>75</v>
      </c>
      <c r="K25" t="s">
        <v>54</v>
      </c>
      <c r="L25" t="s">
        <v>83</v>
      </c>
      <c r="M25" t="s">
        <v>199</v>
      </c>
      <c r="N25">
        <v>9539</v>
      </c>
      <c r="O25" t="s">
        <v>464</v>
      </c>
      <c r="P25" t="s">
        <v>143</v>
      </c>
      <c r="Q25" t="s">
        <v>58</v>
      </c>
      <c r="R25">
        <v>22</v>
      </c>
      <c r="S25" t="s">
        <v>120</v>
      </c>
      <c r="T25" t="s">
        <v>60</v>
      </c>
      <c r="U25" t="s">
        <v>121</v>
      </c>
      <c r="V25">
        <v>4</v>
      </c>
      <c r="W25" t="s">
        <v>206</v>
      </c>
      <c r="X25" t="s">
        <v>211</v>
      </c>
      <c r="Y25" t="s">
        <v>63</v>
      </c>
      <c r="Z25" t="b">
        <v>0</v>
      </c>
      <c r="AA25">
        <v>3</v>
      </c>
      <c r="AB25" t="s">
        <v>469</v>
      </c>
      <c r="AC25" t="s">
        <v>227</v>
      </c>
      <c r="AD25" t="s">
        <v>749</v>
      </c>
      <c r="AE25" t="s">
        <v>113</v>
      </c>
      <c r="AF25">
        <v>12</v>
      </c>
      <c r="AG25">
        <v>1</v>
      </c>
      <c r="AH25">
        <v>2</v>
      </c>
      <c r="AI25" s="1">
        <v>44985.968576388892</v>
      </c>
      <c r="AJ25" s="1">
        <v>44986.17690972222</v>
      </c>
      <c r="AK25" s="1">
        <v>44915.928842592592</v>
      </c>
      <c r="AL25" s="1">
        <v>44985.904687499999</v>
      </c>
      <c r="AM25" s="1">
        <v>44986.260243055556</v>
      </c>
      <c r="AO25" t="s">
        <v>532</v>
      </c>
      <c r="AP25" t="s">
        <v>533</v>
      </c>
      <c r="AQ25" t="s">
        <v>217</v>
      </c>
      <c r="AR25" t="s">
        <v>218</v>
      </c>
      <c r="AS25" t="s">
        <v>219</v>
      </c>
      <c r="AT25" t="s">
        <v>162</v>
      </c>
      <c r="AV25" s="1" t="str">
        <f>IF(COUNTIF($B$2:$B25, $B25)=1, "Distinct", "")</f>
        <v>Distinct</v>
      </c>
      <c r="AW25">
        <f>LEN(TRIM(huntReports[[#This Row],[hunt_artifacts]]))-LEN(SUBSTITUTE(TRIM(huntReports[[#This Row],[hunt_artifacts]]),";",""))+1</f>
        <v>3</v>
      </c>
      <c r="AX25">
        <f>LEN(TRIM(huntReports[[#This Row],[hunt_iocs_blocked_mitigated]]))-LEN(SUBSTITUTE(TRIM(huntReports[[#This Row],[hunt_iocs_blocked_mitigated]]),";",""))+1</f>
        <v>5</v>
      </c>
      <c r="AY25">
        <f>LEN(TRIM(huntReports[[#This Row],[hunt_tools_utilized]]))-LEN(SUBSTITUTE(TRIM(huntReports[[#This Row],[hunt_tools_utilized]]),";",""))+1</f>
        <v>1</v>
      </c>
    </row>
    <row r="26" spans="1:51" x14ac:dyDescent="0.2">
      <c r="A26">
        <v>24</v>
      </c>
      <c r="B26" t="s">
        <v>236</v>
      </c>
      <c r="C26" t="s">
        <v>237</v>
      </c>
      <c r="D26" t="s">
        <v>445</v>
      </c>
      <c r="E26" t="s">
        <v>238</v>
      </c>
      <c r="F26" t="s">
        <v>117</v>
      </c>
      <c r="G26" t="s">
        <v>130</v>
      </c>
      <c r="H26" t="s">
        <v>178</v>
      </c>
      <c r="I26" t="s">
        <v>74</v>
      </c>
      <c r="J26" t="s">
        <v>97</v>
      </c>
      <c r="K26" t="s">
        <v>78</v>
      </c>
      <c r="L26" t="s">
        <v>104</v>
      </c>
      <c r="M26" t="s">
        <v>223</v>
      </c>
      <c r="N26">
        <v>471</v>
      </c>
      <c r="O26" t="s">
        <v>464</v>
      </c>
      <c r="P26" t="s">
        <v>57</v>
      </c>
      <c r="Q26" t="s">
        <v>88</v>
      </c>
      <c r="R26">
        <v>16</v>
      </c>
      <c r="S26" t="s">
        <v>172</v>
      </c>
      <c r="T26" t="s">
        <v>133</v>
      </c>
      <c r="U26" t="s">
        <v>61</v>
      </c>
      <c r="V26">
        <v>1</v>
      </c>
      <c r="W26" t="s">
        <v>157</v>
      </c>
      <c r="X26" t="s">
        <v>63</v>
      </c>
      <c r="Y26" t="s">
        <v>63</v>
      </c>
      <c r="Z26" t="b">
        <v>0</v>
      </c>
      <c r="AA26">
        <v>2</v>
      </c>
      <c r="AB26" t="s">
        <v>469</v>
      </c>
      <c r="AC26" t="s">
        <v>146</v>
      </c>
      <c r="AD26" t="s">
        <v>86</v>
      </c>
      <c r="AE26" t="s">
        <v>158</v>
      </c>
      <c r="AF26">
        <v>6</v>
      </c>
      <c r="AG26">
        <v>2</v>
      </c>
      <c r="AH26">
        <v>5</v>
      </c>
      <c r="AI26" s="1">
        <v>44964.909456018519</v>
      </c>
      <c r="AJ26" s="1">
        <v>44964.951122685183</v>
      </c>
      <c r="AK26" s="1">
        <v>44942.030335648145</v>
      </c>
      <c r="AL26" s="1">
        <v>44964.844178240739</v>
      </c>
      <c r="AM26" s="1">
        <v>44965.117789351854</v>
      </c>
      <c r="AN26" s="1">
        <v>44965.034456018519</v>
      </c>
      <c r="AO26" t="s">
        <v>534</v>
      </c>
      <c r="AP26" t="s">
        <v>535</v>
      </c>
      <c r="AQ26" t="s">
        <v>239</v>
      </c>
      <c r="AR26" t="s">
        <v>125</v>
      </c>
      <c r="AS26" t="s">
        <v>240</v>
      </c>
      <c r="AT26" t="s">
        <v>245</v>
      </c>
      <c r="AU26" s="1">
        <v>44969.076122685183</v>
      </c>
      <c r="AV26" s="1" t="str">
        <f>IF(COUNTIF($B$2:$B26, $B26)=1, "Distinct", "")</f>
        <v>Distinct</v>
      </c>
      <c r="AW26">
        <f>LEN(TRIM(huntReports[[#This Row],[hunt_artifacts]]))-LEN(SUBSTITUTE(TRIM(huntReports[[#This Row],[hunt_artifacts]]),";",""))+1</f>
        <v>7</v>
      </c>
      <c r="AX26">
        <f>LEN(TRIM(huntReports[[#This Row],[hunt_iocs_blocked_mitigated]]))-LEN(SUBSTITUTE(TRIM(huntReports[[#This Row],[hunt_iocs_blocked_mitigated]]),";",""))+1</f>
        <v>6</v>
      </c>
      <c r="AY26">
        <f>LEN(TRIM(huntReports[[#This Row],[hunt_tools_utilized]]))-LEN(SUBSTITUTE(TRIM(huntReports[[#This Row],[hunt_tools_utilized]]),";",""))+1</f>
        <v>2</v>
      </c>
    </row>
    <row r="27" spans="1:51" x14ac:dyDescent="0.2">
      <c r="A27">
        <v>25</v>
      </c>
      <c r="B27" t="s">
        <v>270</v>
      </c>
      <c r="C27" t="s">
        <v>271</v>
      </c>
      <c r="D27" t="s">
        <v>445</v>
      </c>
      <c r="E27" t="s">
        <v>272</v>
      </c>
      <c r="F27" t="s">
        <v>273</v>
      </c>
      <c r="G27" t="s">
        <v>130</v>
      </c>
      <c r="H27" t="s">
        <v>222</v>
      </c>
      <c r="I27" t="s">
        <v>74</v>
      </c>
      <c r="J27" t="s">
        <v>53</v>
      </c>
      <c r="K27" t="s">
        <v>85</v>
      </c>
      <c r="L27" t="s">
        <v>104</v>
      </c>
      <c r="M27" t="s">
        <v>147</v>
      </c>
      <c r="N27">
        <v>7483</v>
      </c>
      <c r="O27" t="s">
        <v>446</v>
      </c>
      <c r="P27" t="s">
        <v>87</v>
      </c>
      <c r="Q27" t="s">
        <v>78</v>
      </c>
      <c r="R27">
        <v>50</v>
      </c>
      <c r="S27" t="s">
        <v>57</v>
      </c>
      <c r="T27" t="s">
        <v>133</v>
      </c>
      <c r="U27" t="s">
        <v>61</v>
      </c>
      <c r="V27">
        <v>5</v>
      </c>
      <c r="W27" t="s">
        <v>122</v>
      </c>
      <c r="X27" t="s">
        <v>63</v>
      </c>
      <c r="Y27" t="s">
        <v>287</v>
      </c>
      <c r="Z27" t="b">
        <v>0</v>
      </c>
      <c r="AA27">
        <v>5</v>
      </c>
      <c r="AB27" t="s">
        <v>469</v>
      </c>
      <c r="AC27" t="s">
        <v>202</v>
      </c>
      <c r="AD27" t="s">
        <v>187</v>
      </c>
      <c r="AE27" t="s">
        <v>113</v>
      </c>
      <c r="AF27">
        <v>2</v>
      </c>
      <c r="AG27">
        <v>4</v>
      </c>
      <c r="AH27">
        <v>7</v>
      </c>
      <c r="AI27" s="1">
        <v>44968.546215277776</v>
      </c>
      <c r="AJ27" s="1">
        <v>44968.629548611112</v>
      </c>
      <c r="AK27" s="1">
        <v>44951.854317129626</v>
      </c>
      <c r="AL27" s="1">
        <v>44968.505937499998</v>
      </c>
      <c r="AM27" s="1">
        <v>44968.754548611112</v>
      </c>
      <c r="AO27" t="s">
        <v>536</v>
      </c>
      <c r="AP27" t="s">
        <v>537</v>
      </c>
      <c r="AQ27" t="s">
        <v>274</v>
      </c>
      <c r="AR27" t="s">
        <v>275</v>
      </c>
      <c r="AS27" t="s">
        <v>276</v>
      </c>
      <c r="AT27" t="s">
        <v>116</v>
      </c>
      <c r="AV27" s="1" t="str">
        <f>IF(COUNTIF($B$2:$B27, $B27)=1, "Distinct", "")</f>
        <v>Distinct</v>
      </c>
      <c r="AW27">
        <f>LEN(TRIM(huntReports[[#This Row],[hunt_artifacts]]))-LEN(SUBSTITUTE(TRIM(huntReports[[#This Row],[hunt_artifacts]]),";",""))+1</f>
        <v>4</v>
      </c>
      <c r="AX27">
        <f>LEN(TRIM(huntReports[[#This Row],[hunt_iocs_blocked_mitigated]]))-LEN(SUBSTITUTE(TRIM(huntReports[[#This Row],[hunt_iocs_blocked_mitigated]]),";",""))+1</f>
        <v>5</v>
      </c>
      <c r="AY27">
        <f>LEN(TRIM(huntReports[[#This Row],[hunt_tools_utilized]]))-LEN(SUBSTITUTE(TRIM(huntReports[[#This Row],[hunt_tools_utilized]]),";",""))+1</f>
        <v>1</v>
      </c>
    </row>
    <row r="28" spans="1:51" x14ac:dyDescent="0.2">
      <c r="A28">
        <v>26</v>
      </c>
      <c r="B28" t="s">
        <v>183</v>
      </c>
      <c r="C28" t="s">
        <v>184</v>
      </c>
      <c r="D28" t="s">
        <v>445</v>
      </c>
      <c r="E28" t="s">
        <v>185</v>
      </c>
      <c r="F28" t="s">
        <v>221</v>
      </c>
      <c r="G28" t="s">
        <v>72</v>
      </c>
      <c r="H28" t="s">
        <v>155</v>
      </c>
      <c r="I28" t="s">
        <v>74</v>
      </c>
      <c r="J28" t="s">
        <v>97</v>
      </c>
      <c r="K28" t="s">
        <v>85</v>
      </c>
      <c r="L28" t="s">
        <v>65</v>
      </c>
      <c r="M28" t="s">
        <v>99</v>
      </c>
      <c r="N28">
        <v>758</v>
      </c>
      <c r="O28" t="s">
        <v>446</v>
      </c>
      <c r="P28" t="s">
        <v>57</v>
      </c>
      <c r="Q28" t="s">
        <v>88</v>
      </c>
      <c r="R28">
        <v>30</v>
      </c>
      <c r="S28" t="s">
        <v>205</v>
      </c>
      <c r="T28" t="s">
        <v>133</v>
      </c>
      <c r="U28" t="s">
        <v>81</v>
      </c>
      <c r="V28">
        <v>3</v>
      </c>
      <c r="W28" t="s">
        <v>122</v>
      </c>
      <c r="X28" t="s">
        <v>63</v>
      </c>
      <c r="Y28" t="s">
        <v>123</v>
      </c>
      <c r="Z28" t="b">
        <v>0</v>
      </c>
      <c r="AA28">
        <v>3</v>
      </c>
      <c r="AB28" t="s">
        <v>447</v>
      </c>
      <c r="AC28" t="s">
        <v>82</v>
      </c>
      <c r="AD28" t="s">
        <v>93</v>
      </c>
      <c r="AE28" t="s">
        <v>268</v>
      </c>
      <c r="AF28">
        <v>9</v>
      </c>
      <c r="AG28">
        <v>2</v>
      </c>
      <c r="AH28">
        <v>6</v>
      </c>
      <c r="AI28" s="1">
        <v>44961.396851851852</v>
      </c>
      <c r="AJ28" s="1">
        <v>44961.605185185188</v>
      </c>
      <c r="AK28" s="1">
        <v>44923.188483796293</v>
      </c>
      <c r="AL28" s="1">
        <v>44961.314212962963</v>
      </c>
      <c r="AM28" s="1">
        <v>44961.730185185188</v>
      </c>
      <c r="AO28" t="s">
        <v>538</v>
      </c>
      <c r="AP28" t="s">
        <v>539</v>
      </c>
      <c r="AQ28" t="s">
        <v>188</v>
      </c>
      <c r="AR28" t="s">
        <v>188</v>
      </c>
      <c r="AS28" t="s">
        <v>189</v>
      </c>
      <c r="AT28" t="s">
        <v>540</v>
      </c>
      <c r="AV28" s="1" t="str">
        <f>IF(COUNTIF($B$2:$B28, $B28)=1, "Distinct", "")</f>
        <v>Distinct</v>
      </c>
      <c r="AW28">
        <f>LEN(TRIM(huntReports[[#This Row],[hunt_artifacts]]))-LEN(SUBSTITUTE(TRIM(huntReports[[#This Row],[hunt_artifacts]]),";",""))+1</f>
        <v>4</v>
      </c>
      <c r="AX28">
        <f>LEN(TRIM(huntReports[[#This Row],[hunt_iocs_blocked_mitigated]]))-LEN(SUBSTITUTE(TRIM(huntReports[[#This Row],[hunt_iocs_blocked_mitigated]]),";",""))+1</f>
        <v>5</v>
      </c>
      <c r="AY28">
        <f>LEN(TRIM(huntReports[[#This Row],[hunt_tools_utilized]]))-LEN(SUBSTITUTE(TRIM(huntReports[[#This Row],[hunt_tools_utilized]]),";",""))+1</f>
        <v>3</v>
      </c>
    </row>
    <row r="29" spans="1:51" x14ac:dyDescent="0.2">
      <c r="A29">
        <v>27</v>
      </c>
      <c r="B29" t="s">
        <v>358</v>
      </c>
      <c r="C29" t="s">
        <v>359</v>
      </c>
      <c r="D29" t="s">
        <v>445</v>
      </c>
      <c r="E29" t="s">
        <v>360</v>
      </c>
      <c r="F29" t="s">
        <v>186</v>
      </c>
      <c r="G29" t="s">
        <v>215</v>
      </c>
      <c r="H29" t="s">
        <v>222</v>
      </c>
      <c r="I29" t="s">
        <v>74</v>
      </c>
      <c r="J29" t="s">
        <v>75</v>
      </c>
      <c r="K29" t="s">
        <v>85</v>
      </c>
      <c r="L29" t="s">
        <v>93</v>
      </c>
      <c r="M29" t="s">
        <v>223</v>
      </c>
      <c r="N29">
        <v>2433</v>
      </c>
      <c r="O29" t="s">
        <v>464</v>
      </c>
      <c r="P29" t="s">
        <v>143</v>
      </c>
      <c r="Q29" t="s">
        <v>88</v>
      </c>
      <c r="R29">
        <v>6</v>
      </c>
      <c r="S29" t="s">
        <v>87</v>
      </c>
      <c r="T29" t="s">
        <v>200</v>
      </c>
      <c r="U29" t="s">
        <v>121</v>
      </c>
      <c r="V29">
        <v>1</v>
      </c>
      <c r="W29" t="s">
        <v>206</v>
      </c>
      <c r="X29" t="s">
        <v>207</v>
      </c>
      <c r="Y29" t="s">
        <v>63</v>
      </c>
      <c r="Z29" t="b">
        <v>0</v>
      </c>
      <c r="AA29">
        <v>5</v>
      </c>
      <c r="AB29" t="s">
        <v>447</v>
      </c>
      <c r="AC29" t="s">
        <v>103</v>
      </c>
      <c r="AD29" t="s">
        <v>147</v>
      </c>
      <c r="AE29" t="s">
        <v>750</v>
      </c>
      <c r="AF29">
        <v>7</v>
      </c>
      <c r="AG29">
        <v>1</v>
      </c>
      <c r="AH29">
        <v>4</v>
      </c>
      <c r="AI29" s="1">
        <v>44965.283726851849</v>
      </c>
      <c r="AJ29" s="1">
        <v>44965.492060185185</v>
      </c>
      <c r="AK29" s="1">
        <v>44875.887974537036</v>
      </c>
      <c r="AL29" s="1">
        <v>44965.23233796296</v>
      </c>
      <c r="AM29" s="1">
        <v>44965.70039351852</v>
      </c>
      <c r="AO29" t="s">
        <v>541</v>
      </c>
      <c r="AP29" t="s">
        <v>542</v>
      </c>
      <c r="AQ29" t="s">
        <v>361</v>
      </c>
      <c r="AR29" t="s">
        <v>361</v>
      </c>
      <c r="AS29" t="s">
        <v>362</v>
      </c>
      <c r="AT29" t="s">
        <v>543</v>
      </c>
      <c r="AV29" s="1" t="str">
        <f>IF(COUNTIF($B$2:$B29, $B29)=1, "Distinct", "")</f>
        <v/>
      </c>
      <c r="AW29">
        <f>LEN(TRIM(huntReports[[#This Row],[hunt_artifacts]]))-LEN(SUBSTITUTE(TRIM(huntReports[[#This Row],[hunt_artifacts]]),";",""))+1</f>
        <v>5</v>
      </c>
      <c r="AX29">
        <f>LEN(TRIM(huntReports[[#This Row],[hunt_iocs_blocked_mitigated]]))-LEN(SUBSTITUTE(TRIM(huntReports[[#This Row],[hunt_iocs_blocked_mitigated]]),";",""))+1</f>
        <v>7</v>
      </c>
      <c r="AY29">
        <f>LEN(TRIM(huntReports[[#This Row],[hunt_tools_utilized]]))-LEN(SUBSTITUTE(TRIM(huntReports[[#This Row],[hunt_tools_utilized]]),";",""))+1</f>
        <v>3</v>
      </c>
    </row>
    <row r="30" spans="1:51" x14ac:dyDescent="0.2">
      <c r="A30">
        <v>28</v>
      </c>
      <c r="B30" t="s">
        <v>544</v>
      </c>
      <c r="C30" t="s">
        <v>545</v>
      </c>
      <c r="D30" t="s">
        <v>445</v>
      </c>
      <c r="E30" t="s">
        <v>546</v>
      </c>
      <c r="F30" t="s">
        <v>547</v>
      </c>
      <c r="G30" t="s">
        <v>118</v>
      </c>
      <c r="H30" t="s">
        <v>389</v>
      </c>
      <c r="I30" t="s">
        <v>74</v>
      </c>
      <c r="J30" t="s">
        <v>97</v>
      </c>
      <c r="K30" t="s">
        <v>85</v>
      </c>
      <c r="L30" t="s">
        <v>187</v>
      </c>
      <c r="M30" t="s">
        <v>148</v>
      </c>
      <c r="N30">
        <v>2770</v>
      </c>
      <c r="O30" t="s">
        <v>464</v>
      </c>
      <c r="P30" t="s">
        <v>191</v>
      </c>
      <c r="Q30" t="s">
        <v>58</v>
      </c>
      <c r="R30">
        <v>33</v>
      </c>
      <c r="S30" t="s">
        <v>156</v>
      </c>
      <c r="T30" t="s">
        <v>200</v>
      </c>
      <c r="U30" t="s">
        <v>121</v>
      </c>
      <c r="V30">
        <v>2</v>
      </c>
      <c r="W30" t="s">
        <v>91</v>
      </c>
      <c r="X30" t="s">
        <v>63</v>
      </c>
      <c r="Y30" t="s">
        <v>63</v>
      </c>
      <c r="Z30" t="b">
        <v>0</v>
      </c>
      <c r="AA30">
        <v>3</v>
      </c>
      <c r="AB30" t="s">
        <v>447</v>
      </c>
      <c r="AC30" t="s">
        <v>92</v>
      </c>
      <c r="AD30" t="s">
        <v>749</v>
      </c>
      <c r="AE30" t="s">
        <v>750</v>
      </c>
      <c r="AF30">
        <v>11</v>
      </c>
      <c r="AG30">
        <v>3</v>
      </c>
      <c r="AH30">
        <v>2</v>
      </c>
      <c r="AI30" s="1">
        <v>44985.453356481485</v>
      </c>
      <c r="AJ30" s="1">
        <v>44985.495023148149</v>
      </c>
      <c r="AK30" s="1">
        <v>44943.576527777775</v>
      </c>
      <c r="AL30" s="1">
        <v>44985.376967592594</v>
      </c>
      <c r="AM30" s="1">
        <v>44985.661689814813</v>
      </c>
      <c r="AO30" t="s">
        <v>548</v>
      </c>
      <c r="AP30" t="s">
        <v>549</v>
      </c>
      <c r="AQ30" t="s">
        <v>256</v>
      </c>
      <c r="AR30" t="s">
        <v>550</v>
      </c>
      <c r="AS30" t="s">
        <v>551</v>
      </c>
      <c r="AT30" t="s">
        <v>320</v>
      </c>
      <c r="AV30" s="1" t="str">
        <f>IF(COUNTIF($B$2:$B30, $B30)=1, "Distinct", "")</f>
        <v>Distinct</v>
      </c>
      <c r="AW30">
        <f>LEN(TRIM(huntReports[[#This Row],[hunt_artifacts]]))-LEN(SUBSTITUTE(TRIM(huntReports[[#This Row],[hunt_artifacts]]),";",""))+1</f>
        <v>4</v>
      </c>
      <c r="AX30">
        <f>LEN(TRIM(huntReports[[#This Row],[hunt_iocs_blocked_mitigated]]))-LEN(SUBSTITUTE(TRIM(huntReports[[#This Row],[hunt_iocs_blocked_mitigated]]),";",""))+1</f>
        <v>4</v>
      </c>
      <c r="AY30">
        <f>LEN(TRIM(huntReports[[#This Row],[hunt_tools_utilized]]))-LEN(SUBSTITUTE(TRIM(huntReports[[#This Row],[hunt_tools_utilized]]),";",""))+1</f>
        <v>3</v>
      </c>
    </row>
    <row r="31" spans="1:51" x14ac:dyDescent="0.2">
      <c r="A31">
        <v>29</v>
      </c>
      <c r="B31" t="s">
        <v>552</v>
      </c>
      <c r="C31" t="s">
        <v>553</v>
      </c>
      <c r="D31" t="s">
        <v>445</v>
      </c>
      <c r="E31" t="s">
        <v>554</v>
      </c>
      <c r="F31" t="s">
        <v>350</v>
      </c>
      <c r="G31" t="s">
        <v>50</v>
      </c>
      <c r="H31" t="s">
        <v>73</v>
      </c>
      <c r="I31" t="s">
        <v>74</v>
      </c>
      <c r="J31" t="s">
        <v>97</v>
      </c>
      <c r="K31" t="s">
        <v>54</v>
      </c>
      <c r="L31" t="s">
        <v>65</v>
      </c>
      <c r="M31" t="s">
        <v>171</v>
      </c>
      <c r="N31">
        <v>6441</v>
      </c>
      <c r="O31" t="s">
        <v>464</v>
      </c>
      <c r="P31" t="s">
        <v>77</v>
      </c>
      <c r="Q31" t="s">
        <v>88</v>
      </c>
      <c r="R31">
        <v>36</v>
      </c>
      <c r="S31" t="s">
        <v>120</v>
      </c>
      <c r="T31" t="s">
        <v>89</v>
      </c>
      <c r="U31" t="s">
        <v>61</v>
      </c>
      <c r="V31">
        <v>3</v>
      </c>
      <c r="W31" t="s">
        <v>91</v>
      </c>
      <c r="X31" t="s">
        <v>63</v>
      </c>
      <c r="Y31" t="s">
        <v>63</v>
      </c>
      <c r="Z31" t="b">
        <v>0</v>
      </c>
      <c r="AA31">
        <v>3</v>
      </c>
      <c r="AB31" t="s">
        <v>469</v>
      </c>
      <c r="AC31" t="s">
        <v>227</v>
      </c>
      <c r="AD31" t="s">
        <v>83</v>
      </c>
      <c r="AE31" t="s">
        <v>113</v>
      </c>
      <c r="AF31">
        <v>4</v>
      </c>
      <c r="AG31">
        <v>2</v>
      </c>
      <c r="AH31">
        <v>5</v>
      </c>
      <c r="AI31" s="1">
        <v>44962.20789351852</v>
      </c>
      <c r="AJ31" s="1">
        <v>44962.249560185184</v>
      </c>
      <c r="AK31" s="1">
        <v>44877.696192129632</v>
      </c>
      <c r="AL31" s="1">
        <v>44962.173171296294</v>
      </c>
      <c r="AM31" s="1">
        <v>44962.416226851848</v>
      </c>
      <c r="AO31" t="s">
        <v>555</v>
      </c>
      <c r="AP31" t="s">
        <v>556</v>
      </c>
      <c r="AQ31" t="s">
        <v>557</v>
      </c>
      <c r="AR31" t="s">
        <v>558</v>
      </c>
      <c r="AS31" t="s">
        <v>409</v>
      </c>
      <c r="AT31" t="s">
        <v>243</v>
      </c>
      <c r="AV31" s="1" t="str">
        <f>IF(COUNTIF($B$2:$B31, $B31)=1, "Distinct", "")</f>
        <v>Distinct</v>
      </c>
      <c r="AW31">
        <f>LEN(TRIM(huntReports[[#This Row],[hunt_artifacts]]))-LEN(SUBSTITUTE(TRIM(huntReports[[#This Row],[hunt_artifacts]]),";",""))+1</f>
        <v>2</v>
      </c>
      <c r="AX31">
        <f>LEN(TRIM(huntReports[[#This Row],[hunt_iocs_blocked_mitigated]]))-LEN(SUBSTITUTE(TRIM(huntReports[[#This Row],[hunt_iocs_blocked_mitigated]]),";",""))+1</f>
        <v>7</v>
      </c>
      <c r="AY31">
        <f>LEN(TRIM(huntReports[[#This Row],[hunt_tools_utilized]]))-LEN(SUBSTITUTE(TRIM(huntReports[[#This Row],[hunt_tools_utilized]]),";",""))+1</f>
        <v>1</v>
      </c>
    </row>
    <row r="32" spans="1:51" x14ac:dyDescent="0.2">
      <c r="A32">
        <v>30</v>
      </c>
      <c r="B32" t="s">
        <v>410</v>
      </c>
      <c r="C32" t="s">
        <v>411</v>
      </c>
      <c r="D32" t="s">
        <v>445</v>
      </c>
      <c r="E32" t="s">
        <v>412</v>
      </c>
      <c r="F32" t="s">
        <v>273</v>
      </c>
      <c r="G32" t="s">
        <v>118</v>
      </c>
      <c r="H32" t="s">
        <v>334</v>
      </c>
      <c r="I32" t="s">
        <v>52</v>
      </c>
      <c r="J32" t="s">
        <v>97</v>
      </c>
      <c r="K32" t="s">
        <v>88</v>
      </c>
      <c r="L32" t="s">
        <v>749</v>
      </c>
      <c r="M32" t="s">
        <v>94</v>
      </c>
      <c r="N32">
        <v>9814</v>
      </c>
      <c r="O32" t="s">
        <v>446</v>
      </c>
      <c r="P32" t="s">
        <v>57</v>
      </c>
      <c r="Q32" t="s">
        <v>88</v>
      </c>
      <c r="R32">
        <v>12</v>
      </c>
      <c r="S32" t="s">
        <v>143</v>
      </c>
      <c r="T32" t="s">
        <v>80</v>
      </c>
      <c r="U32" t="s">
        <v>145</v>
      </c>
      <c r="V32">
        <v>5</v>
      </c>
      <c r="W32" t="s">
        <v>102</v>
      </c>
      <c r="X32" t="s">
        <v>63</v>
      </c>
      <c r="Y32" t="s">
        <v>63</v>
      </c>
      <c r="Z32" t="b">
        <v>1</v>
      </c>
      <c r="AA32">
        <v>2</v>
      </c>
      <c r="AB32" t="s">
        <v>469</v>
      </c>
      <c r="AC32" t="s">
        <v>202</v>
      </c>
      <c r="AD32" t="s">
        <v>65</v>
      </c>
      <c r="AE32" t="s">
        <v>192</v>
      </c>
      <c r="AF32">
        <v>2</v>
      </c>
      <c r="AG32">
        <v>2</v>
      </c>
      <c r="AH32">
        <v>5</v>
      </c>
      <c r="AI32" s="1">
        <v>44967.222361111111</v>
      </c>
      <c r="AJ32" s="1">
        <v>44967.305694444447</v>
      </c>
      <c r="AK32" s="1">
        <v>44893.647245370368</v>
      </c>
      <c r="AL32" s="1">
        <v>44967.21125</v>
      </c>
      <c r="AM32" s="1">
        <v>44967.472361111111</v>
      </c>
      <c r="AO32" t="s">
        <v>559</v>
      </c>
      <c r="AP32" t="s">
        <v>560</v>
      </c>
      <c r="AQ32" t="s">
        <v>150</v>
      </c>
      <c r="AR32" t="s">
        <v>150</v>
      </c>
      <c r="AS32" t="s">
        <v>273</v>
      </c>
      <c r="AT32" t="s">
        <v>263</v>
      </c>
      <c r="AV32" s="1" t="str">
        <f>IF(COUNTIF($B$2:$B32, $B32)=1, "Distinct", "")</f>
        <v>Distinct</v>
      </c>
      <c r="AW32">
        <f>LEN(TRIM(huntReports[[#This Row],[hunt_artifacts]]))-LEN(SUBSTITUTE(TRIM(huntReports[[#This Row],[hunt_artifacts]]),";",""))+1</f>
        <v>4</v>
      </c>
      <c r="AX32">
        <f>LEN(TRIM(huntReports[[#This Row],[hunt_iocs_blocked_mitigated]]))-LEN(SUBSTITUTE(TRIM(huntReports[[#This Row],[hunt_iocs_blocked_mitigated]]),";",""))+1</f>
        <v>3</v>
      </c>
      <c r="AY32">
        <f>LEN(TRIM(huntReports[[#This Row],[hunt_tools_utilized]]))-LEN(SUBSTITUTE(TRIM(huntReports[[#This Row],[hunt_tools_utilized]]),";",""))+1</f>
        <v>2</v>
      </c>
    </row>
    <row r="33" spans="1:51" x14ac:dyDescent="0.2">
      <c r="A33">
        <v>31</v>
      </c>
      <c r="B33" t="s">
        <v>174</v>
      </c>
      <c r="C33" t="s">
        <v>175</v>
      </c>
      <c r="D33" t="s">
        <v>445</v>
      </c>
      <c r="E33" t="s">
        <v>176</v>
      </c>
      <c r="F33" t="s">
        <v>177</v>
      </c>
      <c r="G33" t="s">
        <v>130</v>
      </c>
      <c r="H33" t="s">
        <v>167</v>
      </c>
      <c r="I33" t="s">
        <v>74</v>
      </c>
      <c r="J33" t="s">
        <v>53</v>
      </c>
      <c r="K33" t="s">
        <v>58</v>
      </c>
      <c r="L33" t="s">
        <v>83</v>
      </c>
      <c r="M33" t="s">
        <v>105</v>
      </c>
      <c r="N33">
        <v>3301</v>
      </c>
      <c r="O33" t="s">
        <v>446</v>
      </c>
      <c r="P33" t="s">
        <v>100</v>
      </c>
      <c r="Q33" t="s">
        <v>88</v>
      </c>
      <c r="R33">
        <v>6</v>
      </c>
      <c r="S33" t="s">
        <v>144</v>
      </c>
      <c r="T33" t="s">
        <v>133</v>
      </c>
      <c r="U33" t="s">
        <v>145</v>
      </c>
      <c r="V33">
        <v>5</v>
      </c>
      <c r="W33" t="s">
        <v>62</v>
      </c>
      <c r="X33" t="s">
        <v>63</v>
      </c>
      <c r="Y33" t="s">
        <v>63</v>
      </c>
      <c r="Z33" t="b">
        <v>0</v>
      </c>
      <c r="AA33">
        <v>4</v>
      </c>
      <c r="AB33" t="s">
        <v>447</v>
      </c>
      <c r="AC33" t="s">
        <v>64</v>
      </c>
      <c r="AD33" t="s">
        <v>55</v>
      </c>
      <c r="AE33" t="s">
        <v>158</v>
      </c>
      <c r="AF33">
        <v>3</v>
      </c>
      <c r="AG33">
        <v>4</v>
      </c>
      <c r="AH33">
        <v>6</v>
      </c>
      <c r="AI33" s="1">
        <v>44985.322997685187</v>
      </c>
      <c r="AJ33" s="1">
        <v>44985.531331018516</v>
      </c>
      <c r="AK33" s="1">
        <v>44899.699467592596</v>
      </c>
      <c r="AL33" s="1">
        <v>44985.290358796294</v>
      </c>
      <c r="AM33" s="1">
        <v>44985.656331018516</v>
      </c>
      <c r="AO33" t="s">
        <v>561</v>
      </c>
      <c r="AP33" t="s">
        <v>562</v>
      </c>
      <c r="AQ33" t="s">
        <v>179</v>
      </c>
      <c r="AR33" t="s">
        <v>180</v>
      </c>
      <c r="AS33" t="s">
        <v>181</v>
      </c>
      <c r="AT33" t="s">
        <v>563</v>
      </c>
      <c r="AV33" s="1" t="str">
        <f>IF(COUNTIF($B$2:$B33, $B33)=1, "Distinct", "")</f>
        <v>Distinct</v>
      </c>
      <c r="AW33">
        <f>LEN(TRIM(huntReports[[#This Row],[hunt_artifacts]]))-LEN(SUBSTITUTE(TRIM(huntReports[[#This Row],[hunt_artifacts]]),";",""))+1</f>
        <v>3</v>
      </c>
      <c r="AX33">
        <f>LEN(TRIM(huntReports[[#This Row],[hunt_iocs_blocked_mitigated]]))-LEN(SUBSTITUTE(TRIM(huntReports[[#This Row],[hunt_iocs_blocked_mitigated]]),";",""))+1</f>
        <v>4</v>
      </c>
      <c r="AY33">
        <f>LEN(TRIM(huntReports[[#This Row],[hunt_tools_utilized]]))-LEN(SUBSTITUTE(TRIM(huntReports[[#This Row],[hunt_tools_utilized]]),";",""))+1</f>
        <v>3</v>
      </c>
    </row>
    <row r="34" spans="1:51" x14ac:dyDescent="0.2">
      <c r="A34">
        <v>32</v>
      </c>
      <c r="B34" t="s">
        <v>264</v>
      </c>
      <c r="C34" t="s">
        <v>265</v>
      </c>
      <c r="D34" t="s">
        <v>445</v>
      </c>
      <c r="E34" t="s">
        <v>266</v>
      </c>
      <c r="F34" t="s">
        <v>399</v>
      </c>
      <c r="G34" t="s">
        <v>50</v>
      </c>
      <c r="H34" t="s">
        <v>222</v>
      </c>
      <c r="I34" t="s">
        <v>74</v>
      </c>
      <c r="J34" t="s">
        <v>97</v>
      </c>
      <c r="K34" t="s">
        <v>85</v>
      </c>
      <c r="L34" t="s">
        <v>55</v>
      </c>
      <c r="M34" t="s">
        <v>223</v>
      </c>
      <c r="N34">
        <v>6015</v>
      </c>
      <c r="O34" t="s">
        <v>464</v>
      </c>
      <c r="P34" t="s">
        <v>79</v>
      </c>
      <c r="Q34" t="s">
        <v>88</v>
      </c>
      <c r="R34">
        <v>30</v>
      </c>
      <c r="S34" t="s">
        <v>143</v>
      </c>
      <c r="T34" t="s">
        <v>101</v>
      </c>
      <c r="U34" t="s">
        <v>81</v>
      </c>
      <c r="V34">
        <v>2</v>
      </c>
      <c r="W34" t="s">
        <v>122</v>
      </c>
      <c r="X34" t="s">
        <v>63</v>
      </c>
      <c r="Y34" t="s">
        <v>226</v>
      </c>
      <c r="Z34" t="b">
        <v>0</v>
      </c>
      <c r="AA34">
        <v>1</v>
      </c>
      <c r="AB34" t="s">
        <v>447</v>
      </c>
      <c r="AC34" t="s">
        <v>82</v>
      </c>
      <c r="AD34" t="s">
        <v>83</v>
      </c>
      <c r="AE34" t="s">
        <v>223</v>
      </c>
      <c r="AF34">
        <v>8</v>
      </c>
      <c r="AG34">
        <v>3</v>
      </c>
      <c r="AH34">
        <v>3</v>
      </c>
      <c r="AI34" s="1">
        <v>44983.747511574074</v>
      </c>
      <c r="AJ34" s="1">
        <v>44983.789178240739</v>
      </c>
      <c r="AK34" s="1">
        <v>44870.546342592592</v>
      </c>
      <c r="AL34" s="1">
        <v>44983.685011574074</v>
      </c>
      <c r="AM34" s="1">
        <v>44983.95584490741</v>
      </c>
      <c r="AO34" t="s">
        <v>564</v>
      </c>
      <c r="AP34" t="s">
        <v>565</v>
      </c>
      <c r="AQ34" t="s">
        <v>95</v>
      </c>
      <c r="AR34" t="s">
        <v>125</v>
      </c>
      <c r="AS34" t="s">
        <v>267</v>
      </c>
      <c r="AT34" t="s">
        <v>566</v>
      </c>
      <c r="AV34" s="1" t="str">
        <f>IF(COUNTIF($B$2:$B34, $B34)=1, "Distinct", "")</f>
        <v>Distinct</v>
      </c>
      <c r="AW34">
        <f>LEN(TRIM(huntReports[[#This Row],[hunt_artifacts]]))-LEN(SUBSTITUTE(TRIM(huntReports[[#This Row],[hunt_artifacts]]),";",""))+1</f>
        <v>4</v>
      </c>
      <c r="AX34">
        <f>LEN(TRIM(huntReports[[#This Row],[hunt_iocs_blocked_mitigated]]))-LEN(SUBSTITUTE(TRIM(huntReports[[#This Row],[hunt_iocs_blocked_mitigated]]),";",""))+1</f>
        <v>4</v>
      </c>
      <c r="AY34">
        <f>LEN(TRIM(huntReports[[#This Row],[hunt_tools_utilized]]))-LEN(SUBSTITUTE(TRIM(huntReports[[#This Row],[hunt_tools_utilized]]),";",""))+1</f>
        <v>2</v>
      </c>
    </row>
    <row r="35" spans="1:51" x14ac:dyDescent="0.2">
      <c r="A35">
        <v>33</v>
      </c>
      <c r="B35" t="s">
        <v>517</v>
      </c>
      <c r="C35" t="s">
        <v>518</v>
      </c>
      <c r="D35" t="s">
        <v>445</v>
      </c>
      <c r="E35" t="s">
        <v>519</v>
      </c>
      <c r="F35" t="s">
        <v>255</v>
      </c>
      <c r="G35" t="s">
        <v>118</v>
      </c>
      <c r="H35" t="s">
        <v>244</v>
      </c>
      <c r="I35" t="s">
        <v>52</v>
      </c>
      <c r="J35" t="s">
        <v>53</v>
      </c>
      <c r="K35" t="s">
        <v>88</v>
      </c>
      <c r="L35" t="s">
        <v>86</v>
      </c>
      <c r="M35" t="s">
        <v>148</v>
      </c>
      <c r="N35">
        <v>6044</v>
      </c>
      <c r="O35" t="s">
        <v>446</v>
      </c>
      <c r="P35" t="s">
        <v>120</v>
      </c>
      <c r="Q35" t="s">
        <v>88</v>
      </c>
      <c r="R35">
        <v>29</v>
      </c>
      <c r="S35" t="s">
        <v>254</v>
      </c>
      <c r="T35" t="s">
        <v>133</v>
      </c>
      <c r="U35" t="s">
        <v>81</v>
      </c>
      <c r="V35">
        <v>3</v>
      </c>
      <c r="W35" t="s">
        <v>206</v>
      </c>
      <c r="X35" t="s">
        <v>211</v>
      </c>
      <c r="Y35" t="s">
        <v>63</v>
      </c>
      <c r="Z35" t="b">
        <v>0</v>
      </c>
      <c r="AA35">
        <v>4</v>
      </c>
      <c r="AB35" t="s">
        <v>469</v>
      </c>
      <c r="AC35" t="s">
        <v>202</v>
      </c>
      <c r="AD35" t="s">
        <v>104</v>
      </c>
      <c r="AE35" t="s">
        <v>192</v>
      </c>
      <c r="AF35">
        <v>8</v>
      </c>
      <c r="AG35">
        <v>4</v>
      </c>
      <c r="AH35">
        <v>8</v>
      </c>
      <c r="AI35" s="1">
        <v>44969.777881944443</v>
      </c>
      <c r="AJ35" s="1">
        <v>44969.861215277779</v>
      </c>
      <c r="AK35" s="1">
        <v>44906.924837962964</v>
      </c>
      <c r="AL35" s="1">
        <v>44969.76190972222</v>
      </c>
      <c r="AM35" s="1">
        <v>44970.069548611114</v>
      </c>
      <c r="AO35" t="s">
        <v>567</v>
      </c>
      <c r="AP35" t="s">
        <v>568</v>
      </c>
      <c r="AQ35" t="s">
        <v>522</v>
      </c>
      <c r="AR35" t="s">
        <v>522</v>
      </c>
      <c r="AS35" t="s">
        <v>523</v>
      </c>
      <c r="AT35" t="s">
        <v>566</v>
      </c>
      <c r="AV35" s="1" t="str">
        <f>IF(COUNTIF($B$2:$B35, $B35)=1, "Distinct", "")</f>
        <v/>
      </c>
      <c r="AW35">
        <f>LEN(TRIM(huntReports[[#This Row],[hunt_artifacts]]))-LEN(SUBSTITUTE(TRIM(huntReports[[#This Row],[hunt_artifacts]]),";",""))+1</f>
        <v>3</v>
      </c>
      <c r="AX35">
        <f>LEN(TRIM(huntReports[[#This Row],[hunt_iocs_blocked_mitigated]]))-LEN(SUBSTITUTE(TRIM(huntReports[[#This Row],[hunt_iocs_blocked_mitigated]]),";",""))+1</f>
        <v>3</v>
      </c>
      <c r="AY35">
        <f>LEN(TRIM(huntReports[[#This Row],[hunt_tools_utilized]]))-LEN(SUBSTITUTE(TRIM(huntReports[[#This Row],[hunt_tools_utilized]]),";",""))+1</f>
        <v>2</v>
      </c>
    </row>
    <row r="36" spans="1:51" x14ac:dyDescent="0.2">
      <c r="A36">
        <v>34</v>
      </c>
      <c r="B36" t="s">
        <v>569</v>
      </c>
      <c r="C36" t="s">
        <v>570</v>
      </c>
      <c r="D36" t="s">
        <v>452</v>
      </c>
      <c r="E36" t="s">
        <v>571</v>
      </c>
      <c r="F36" t="s">
        <v>142</v>
      </c>
      <c r="G36" t="s">
        <v>50</v>
      </c>
      <c r="H36" t="s">
        <v>178</v>
      </c>
      <c r="I36" t="s">
        <v>52</v>
      </c>
      <c r="J36" t="s">
        <v>53</v>
      </c>
      <c r="K36" t="s">
        <v>54</v>
      </c>
      <c r="L36" t="s">
        <v>104</v>
      </c>
      <c r="M36" t="s">
        <v>158</v>
      </c>
      <c r="N36">
        <v>7331</v>
      </c>
      <c r="O36" t="s">
        <v>446</v>
      </c>
      <c r="P36" t="s">
        <v>250</v>
      </c>
      <c r="Q36" t="s">
        <v>78</v>
      </c>
      <c r="R36">
        <v>12</v>
      </c>
      <c r="S36" t="s">
        <v>57</v>
      </c>
      <c r="T36" t="s">
        <v>150</v>
      </c>
      <c r="U36" t="s">
        <v>90</v>
      </c>
      <c r="V36">
        <v>5</v>
      </c>
      <c r="W36" t="s">
        <v>102</v>
      </c>
      <c r="X36" t="s">
        <v>63</v>
      </c>
      <c r="Y36" t="s">
        <v>63</v>
      </c>
      <c r="Z36" t="b">
        <v>1</v>
      </c>
      <c r="AA36">
        <v>1</v>
      </c>
      <c r="AB36" t="s">
        <v>447</v>
      </c>
      <c r="AC36" t="s">
        <v>92</v>
      </c>
      <c r="AD36" t="s">
        <v>65</v>
      </c>
      <c r="AE36" t="s">
        <v>268</v>
      </c>
      <c r="AF36">
        <v>8</v>
      </c>
      <c r="AG36">
        <v>2</v>
      </c>
      <c r="AH36">
        <v>6</v>
      </c>
      <c r="AI36" s="1">
        <v>44980.0471412037</v>
      </c>
      <c r="AJ36" s="1">
        <v>44980.130474537036</v>
      </c>
      <c r="AK36" s="1">
        <v>44900.574143518519</v>
      </c>
      <c r="AL36" s="1">
        <v>44980.009641203702</v>
      </c>
      <c r="AM36" s="1">
        <v>44980.2971412037</v>
      </c>
      <c r="AO36" t="s">
        <v>572</v>
      </c>
      <c r="AP36" t="s">
        <v>573</v>
      </c>
      <c r="AQ36" t="s">
        <v>150</v>
      </c>
      <c r="AR36" t="s">
        <v>150</v>
      </c>
      <c r="AS36" t="s">
        <v>142</v>
      </c>
      <c r="AT36" t="s">
        <v>574</v>
      </c>
      <c r="AV36" s="1" t="str">
        <f>IF(COUNTIF($B$2:$B36, $B36)=1, "Distinct", "")</f>
        <v>Distinct</v>
      </c>
      <c r="AW36">
        <f>LEN(TRIM(huntReports[[#This Row],[hunt_artifacts]]))-LEN(SUBSTITUTE(TRIM(huntReports[[#This Row],[hunt_artifacts]]),";",""))+1</f>
        <v>4</v>
      </c>
      <c r="AX36">
        <f>LEN(TRIM(huntReports[[#This Row],[hunt_iocs_blocked_mitigated]]))-LEN(SUBSTITUTE(TRIM(huntReports[[#This Row],[hunt_iocs_blocked_mitigated]]),";",""))+1</f>
        <v>4</v>
      </c>
      <c r="AY36">
        <f>LEN(TRIM(huntReports[[#This Row],[hunt_tools_utilized]]))-LEN(SUBSTITUTE(TRIM(huntReports[[#This Row],[hunt_tools_utilized]]),";",""))+1</f>
        <v>2</v>
      </c>
    </row>
    <row r="37" spans="1:51" x14ac:dyDescent="0.2">
      <c r="A37">
        <v>35</v>
      </c>
      <c r="B37" t="s">
        <v>70</v>
      </c>
      <c r="C37" t="s">
        <v>575</v>
      </c>
      <c r="D37" t="s">
        <v>445</v>
      </c>
      <c r="E37" t="s">
        <v>576</v>
      </c>
      <c r="F37" t="s">
        <v>71</v>
      </c>
      <c r="G37" t="s">
        <v>50</v>
      </c>
      <c r="H37" t="s">
        <v>96</v>
      </c>
      <c r="I37" t="s">
        <v>52</v>
      </c>
      <c r="J37" t="s">
        <v>53</v>
      </c>
      <c r="K37" t="s">
        <v>78</v>
      </c>
      <c r="L37" t="s">
        <v>147</v>
      </c>
      <c r="M37" t="s">
        <v>135</v>
      </c>
      <c r="N37">
        <v>9411</v>
      </c>
      <c r="O37" t="s">
        <v>446</v>
      </c>
      <c r="P37" t="s">
        <v>191</v>
      </c>
      <c r="Q37" t="s">
        <v>78</v>
      </c>
      <c r="R37">
        <v>5</v>
      </c>
      <c r="S37" t="s">
        <v>77</v>
      </c>
      <c r="T37" t="s">
        <v>200</v>
      </c>
      <c r="U37" t="s">
        <v>61</v>
      </c>
      <c r="V37">
        <v>1</v>
      </c>
      <c r="W37" t="s">
        <v>206</v>
      </c>
      <c r="X37" t="s">
        <v>279</v>
      </c>
      <c r="Y37" t="s">
        <v>63</v>
      </c>
      <c r="Z37" t="b">
        <v>0</v>
      </c>
      <c r="AA37">
        <v>4</v>
      </c>
      <c r="AB37" t="s">
        <v>447</v>
      </c>
      <c r="AC37" t="s">
        <v>64</v>
      </c>
      <c r="AD37" t="s">
        <v>55</v>
      </c>
      <c r="AE37" t="s">
        <v>99</v>
      </c>
      <c r="AF37">
        <v>12</v>
      </c>
      <c r="AG37">
        <v>4</v>
      </c>
      <c r="AH37">
        <v>5</v>
      </c>
      <c r="AI37" s="1">
        <v>44968.649942129632</v>
      </c>
      <c r="AJ37" s="1">
        <v>44968.774942129632</v>
      </c>
      <c r="AK37" s="1">
        <v>44869.348726851851</v>
      </c>
      <c r="AL37" s="1">
        <v>44968.64508101852</v>
      </c>
      <c r="AM37" s="1">
        <v>44968.983275462961</v>
      </c>
      <c r="AO37" t="s">
        <v>577</v>
      </c>
      <c r="AP37" t="s">
        <v>578</v>
      </c>
      <c r="AQ37" t="s">
        <v>84</v>
      </c>
      <c r="AR37" t="s">
        <v>84</v>
      </c>
      <c r="AS37" t="s">
        <v>579</v>
      </c>
      <c r="AT37" t="s">
        <v>116</v>
      </c>
      <c r="AV37" s="1" t="str">
        <f>IF(COUNTIF($B$2:$B37, $B37)=1, "Distinct", "")</f>
        <v>Distinct</v>
      </c>
      <c r="AW37">
        <f>LEN(TRIM(huntReports[[#This Row],[hunt_artifacts]]))-LEN(SUBSTITUTE(TRIM(huntReports[[#This Row],[hunt_artifacts]]),";",""))+1</f>
        <v>5</v>
      </c>
      <c r="AX37">
        <f>LEN(TRIM(huntReports[[#This Row],[hunt_iocs_blocked_mitigated]]))-LEN(SUBSTITUTE(TRIM(huntReports[[#This Row],[hunt_iocs_blocked_mitigated]]),";",""))+1</f>
        <v>5</v>
      </c>
      <c r="AY37">
        <f>LEN(TRIM(huntReports[[#This Row],[hunt_tools_utilized]]))-LEN(SUBSTITUTE(TRIM(huntReports[[#This Row],[hunt_tools_utilized]]),";",""))+1</f>
        <v>1</v>
      </c>
    </row>
    <row r="38" spans="1:51" x14ac:dyDescent="0.2">
      <c r="A38">
        <v>36</v>
      </c>
      <c r="B38" t="s">
        <v>358</v>
      </c>
      <c r="C38" t="s">
        <v>359</v>
      </c>
      <c r="D38" t="s">
        <v>445</v>
      </c>
      <c r="E38" t="s">
        <v>360</v>
      </c>
      <c r="F38" t="s">
        <v>71</v>
      </c>
      <c r="G38" t="s">
        <v>72</v>
      </c>
      <c r="H38" t="s">
        <v>167</v>
      </c>
      <c r="I38" t="s">
        <v>52</v>
      </c>
      <c r="J38" t="s">
        <v>97</v>
      </c>
      <c r="K38" t="s">
        <v>58</v>
      </c>
      <c r="L38" t="s">
        <v>749</v>
      </c>
      <c r="M38" t="s">
        <v>268</v>
      </c>
      <c r="N38">
        <v>5423</v>
      </c>
      <c r="O38" t="s">
        <v>464</v>
      </c>
      <c r="P38" t="s">
        <v>79</v>
      </c>
      <c r="Q38" t="s">
        <v>78</v>
      </c>
      <c r="R38">
        <v>49</v>
      </c>
      <c r="S38" t="s">
        <v>191</v>
      </c>
      <c r="T38" t="s">
        <v>200</v>
      </c>
      <c r="U38" t="s">
        <v>81</v>
      </c>
      <c r="V38">
        <v>1</v>
      </c>
      <c r="W38" t="s">
        <v>122</v>
      </c>
      <c r="X38" t="s">
        <v>63</v>
      </c>
      <c r="Y38" t="s">
        <v>253</v>
      </c>
      <c r="Z38" t="b">
        <v>0</v>
      </c>
      <c r="AA38">
        <v>3</v>
      </c>
      <c r="AB38" t="s">
        <v>447</v>
      </c>
      <c r="AC38" t="s">
        <v>64</v>
      </c>
      <c r="AD38" t="s">
        <v>65</v>
      </c>
      <c r="AE38" t="s">
        <v>113</v>
      </c>
      <c r="AF38">
        <v>9</v>
      </c>
      <c r="AG38">
        <v>4</v>
      </c>
      <c r="AH38">
        <v>7</v>
      </c>
      <c r="AI38" s="1">
        <v>44962.559583333335</v>
      </c>
      <c r="AJ38" s="1">
        <v>44962.72625</v>
      </c>
      <c r="AK38" s="1">
        <v>44929.464641203704</v>
      </c>
      <c r="AL38" s="1">
        <v>44962.506805555553</v>
      </c>
      <c r="AM38" s="1">
        <v>44962.934583333335</v>
      </c>
      <c r="AO38" t="s">
        <v>580</v>
      </c>
      <c r="AP38" t="s">
        <v>581</v>
      </c>
      <c r="AQ38" t="s">
        <v>361</v>
      </c>
      <c r="AR38" t="s">
        <v>361</v>
      </c>
      <c r="AS38" t="s">
        <v>362</v>
      </c>
      <c r="AT38" t="s">
        <v>194</v>
      </c>
      <c r="AV38" s="1" t="str">
        <f>IF(COUNTIF($B$2:$B38, $B38)=1, "Distinct", "")</f>
        <v/>
      </c>
      <c r="AW38">
        <f>LEN(TRIM(huntReports[[#This Row],[hunt_artifacts]]))-LEN(SUBSTITUTE(TRIM(huntReports[[#This Row],[hunt_artifacts]]),";",""))+1</f>
        <v>5</v>
      </c>
      <c r="AX38">
        <f>LEN(TRIM(huntReports[[#This Row],[hunt_iocs_blocked_mitigated]]))-LEN(SUBSTITUTE(TRIM(huntReports[[#This Row],[hunt_iocs_blocked_mitigated]]),";",""))+1</f>
        <v>6</v>
      </c>
      <c r="AY38">
        <f>LEN(TRIM(huntReports[[#This Row],[hunt_tools_utilized]]))-LEN(SUBSTITUTE(TRIM(huntReports[[#This Row],[hunt_tools_utilized]]),";",""))+1</f>
        <v>2</v>
      </c>
    </row>
    <row r="39" spans="1:51" x14ac:dyDescent="0.2">
      <c r="A39">
        <v>37</v>
      </c>
      <c r="B39" t="s">
        <v>582</v>
      </c>
      <c r="C39" t="s">
        <v>583</v>
      </c>
      <c r="D39" t="s">
        <v>445</v>
      </c>
      <c r="E39" t="s">
        <v>584</v>
      </c>
      <c r="F39" t="s">
        <v>49</v>
      </c>
      <c r="G39" t="s">
        <v>50</v>
      </c>
      <c r="H39" t="s">
        <v>167</v>
      </c>
      <c r="I39" t="s">
        <v>74</v>
      </c>
      <c r="J39" t="s">
        <v>75</v>
      </c>
      <c r="K39" t="s">
        <v>85</v>
      </c>
      <c r="L39" t="s">
        <v>93</v>
      </c>
      <c r="M39" t="s">
        <v>119</v>
      </c>
      <c r="N39">
        <v>15</v>
      </c>
      <c r="O39" t="s">
        <v>446</v>
      </c>
      <c r="P39" t="s">
        <v>59</v>
      </c>
      <c r="Q39" t="s">
        <v>58</v>
      </c>
      <c r="R39">
        <v>15</v>
      </c>
      <c r="S39" t="s">
        <v>143</v>
      </c>
      <c r="T39" t="s">
        <v>200</v>
      </c>
      <c r="U39" t="s">
        <v>145</v>
      </c>
      <c r="V39">
        <v>2</v>
      </c>
      <c r="W39" t="s">
        <v>122</v>
      </c>
      <c r="X39" t="s">
        <v>63</v>
      </c>
      <c r="Y39" t="s">
        <v>201</v>
      </c>
      <c r="Z39" t="b">
        <v>0</v>
      </c>
      <c r="AA39">
        <v>5</v>
      </c>
      <c r="AB39" t="s">
        <v>469</v>
      </c>
      <c r="AC39" t="s">
        <v>208</v>
      </c>
      <c r="AD39" t="s">
        <v>83</v>
      </c>
      <c r="AE39" t="s">
        <v>268</v>
      </c>
      <c r="AF39">
        <v>4</v>
      </c>
      <c r="AG39">
        <v>1</v>
      </c>
      <c r="AH39">
        <v>4</v>
      </c>
      <c r="AI39" s="1">
        <v>44981.044965277775</v>
      </c>
      <c r="AJ39" s="1">
        <v>44981.211631944447</v>
      </c>
      <c r="AK39" s="1">
        <v>44944.795046296298</v>
      </c>
      <c r="AL39" s="1">
        <v>44981.018576388888</v>
      </c>
      <c r="AM39" s="1">
        <v>44981.336631944447</v>
      </c>
      <c r="AO39" t="s">
        <v>585</v>
      </c>
      <c r="AP39" t="s">
        <v>586</v>
      </c>
      <c r="AQ39" t="s">
        <v>193</v>
      </c>
      <c r="AR39" t="s">
        <v>408</v>
      </c>
      <c r="AS39" t="s">
        <v>587</v>
      </c>
      <c r="AT39" t="s">
        <v>269</v>
      </c>
      <c r="AV39" s="1" t="str">
        <f>IF(COUNTIF($B$2:$B39, $B39)=1, "Distinct", "")</f>
        <v>Distinct</v>
      </c>
      <c r="AW39">
        <f>LEN(TRIM(huntReports[[#This Row],[hunt_artifacts]]))-LEN(SUBSTITUTE(TRIM(huntReports[[#This Row],[hunt_artifacts]]),";",""))+1</f>
        <v>4</v>
      </c>
      <c r="AX39">
        <f>LEN(TRIM(huntReports[[#This Row],[hunt_iocs_blocked_mitigated]]))-LEN(SUBSTITUTE(TRIM(huntReports[[#This Row],[hunt_iocs_blocked_mitigated]]),";",""))+1</f>
        <v>6</v>
      </c>
      <c r="AY39">
        <f>LEN(TRIM(huntReports[[#This Row],[hunt_tools_utilized]]))-LEN(SUBSTITUTE(TRIM(huntReports[[#This Row],[hunt_tools_utilized]]),";",""))+1</f>
        <v>2</v>
      </c>
    </row>
    <row r="40" spans="1:51" x14ac:dyDescent="0.2">
      <c r="A40">
        <v>38</v>
      </c>
      <c r="B40" t="s">
        <v>336</v>
      </c>
      <c r="C40" t="s">
        <v>337</v>
      </c>
      <c r="D40" t="s">
        <v>445</v>
      </c>
      <c r="E40" t="s">
        <v>338</v>
      </c>
      <c r="F40" t="s">
        <v>321</v>
      </c>
      <c r="G40" t="s">
        <v>118</v>
      </c>
      <c r="H40" t="s">
        <v>334</v>
      </c>
      <c r="I40" t="s">
        <v>52</v>
      </c>
      <c r="J40" t="s">
        <v>75</v>
      </c>
      <c r="K40" t="s">
        <v>78</v>
      </c>
      <c r="L40" t="s">
        <v>86</v>
      </c>
      <c r="M40" t="s">
        <v>171</v>
      </c>
      <c r="N40">
        <v>1561</v>
      </c>
      <c r="O40" t="s">
        <v>464</v>
      </c>
      <c r="P40" t="s">
        <v>254</v>
      </c>
      <c r="Q40" t="s">
        <v>54</v>
      </c>
      <c r="R40">
        <v>31</v>
      </c>
      <c r="S40" t="s">
        <v>100</v>
      </c>
      <c r="T40" t="s">
        <v>200</v>
      </c>
      <c r="U40" t="s">
        <v>90</v>
      </c>
      <c r="V40">
        <v>4</v>
      </c>
      <c r="W40" t="s">
        <v>102</v>
      </c>
      <c r="X40" t="s">
        <v>63</v>
      </c>
      <c r="Y40" t="s">
        <v>63</v>
      </c>
      <c r="Z40" t="b">
        <v>1</v>
      </c>
      <c r="AA40">
        <v>2</v>
      </c>
      <c r="AB40" t="s">
        <v>447</v>
      </c>
      <c r="AC40" t="s">
        <v>124</v>
      </c>
      <c r="AD40" t="s">
        <v>86</v>
      </c>
      <c r="AE40" t="s">
        <v>148</v>
      </c>
      <c r="AF40">
        <v>12</v>
      </c>
      <c r="AG40">
        <v>4</v>
      </c>
      <c r="AH40">
        <v>5</v>
      </c>
      <c r="AI40" s="1">
        <v>44978.933587962965</v>
      </c>
      <c r="AJ40" s="1">
        <v>44978.975254629629</v>
      </c>
      <c r="AK40" s="1">
        <v>44951.382893518516</v>
      </c>
      <c r="AL40" s="1">
        <v>44978.928032407406</v>
      </c>
      <c r="AM40" s="1">
        <v>44979.225254629629</v>
      </c>
      <c r="AO40" t="s">
        <v>588</v>
      </c>
      <c r="AP40" t="s">
        <v>589</v>
      </c>
      <c r="AQ40" t="s">
        <v>125</v>
      </c>
      <c r="AR40" t="s">
        <v>125</v>
      </c>
      <c r="AS40" t="s">
        <v>339</v>
      </c>
      <c r="AT40" t="s">
        <v>278</v>
      </c>
      <c r="AV40" s="1" t="str">
        <f>IF(COUNTIF($B$2:$B40, $B40)=1, "Distinct", "")</f>
        <v/>
      </c>
      <c r="AW40">
        <f>LEN(TRIM(huntReports[[#This Row],[hunt_artifacts]]))-LEN(SUBSTITUTE(TRIM(huntReports[[#This Row],[hunt_artifacts]]),";",""))+1</f>
        <v>2</v>
      </c>
      <c r="AX40">
        <f>LEN(TRIM(huntReports[[#This Row],[hunt_iocs_blocked_mitigated]]))-LEN(SUBSTITUTE(TRIM(huntReports[[#This Row],[hunt_iocs_blocked_mitigated]]),";",""))+1</f>
        <v>6</v>
      </c>
      <c r="AY40">
        <f>LEN(TRIM(huntReports[[#This Row],[hunt_tools_utilized]]))-LEN(SUBSTITUTE(TRIM(huntReports[[#This Row],[hunt_tools_utilized]]),";",""))+1</f>
        <v>2</v>
      </c>
    </row>
    <row r="41" spans="1:51" x14ac:dyDescent="0.2">
      <c r="A41">
        <v>39</v>
      </c>
      <c r="B41" t="s">
        <v>590</v>
      </c>
      <c r="C41" t="s">
        <v>591</v>
      </c>
      <c r="D41" t="s">
        <v>452</v>
      </c>
      <c r="E41" t="s">
        <v>592</v>
      </c>
      <c r="F41" t="s">
        <v>117</v>
      </c>
      <c r="G41" t="s">
        <v>130</v>
      </c>
      <c r="H41" t="s">
        <v>244</v>
      </c>
      <c r="I41" t="s">
        <v>52</v>
      </c>
      <c r="J41" t="s">
        <v>53</v>
      </c>
      <c r="K41" t="s">
        <v>78</v>
      </c>
      <c r="L41" t="s">
        <v>55</v>
      </c>
      <c r="M41" t="s">
        <v>192</v>
      </c>
      <c r="N41">
        <v>1761</v>
      </c>
      <c r="O41" t="s">
        <v>446</v>
      </c>
      <c r="P41" t="s">
        <v>57</v>
      </c>
      <c r="Q41" t="s">
        <v>88</v>
      </c>
      <c r="R41">
        <v>10</v>
      </c>
      <c r="S41" t="s">
        <v>144</v>
      </c>
      <c r="T41" t="s">
        <v>101</v>
      </c>
      <c r="U41" t="s">
        <v>81</v>
      </c>
      <c r="V41">
        <v>5</v>
      </c>
      <c r="W41" t="s">
        <v>62</v>
      </c>
      <c r="X41" t="s">
        <v>63</v>
      </c>
      <c r="Y41" t="s">
        <v>63</v>
      </c>
      <c r="Z41" t="b">
        <v>0</v>
      </c>
      <c r="AA41">
        <v>3</v>
      </c>
      <c r="AB41" t="s">
        <v>469</v>
      </c>
      <c r="AC41" t="s">
        <v>124</v>
      </c>
      <c r="AD41" t="s">
        <v>55</v>
      </c>
      <c r="AE41" t="s">
        <v>750</v>
      </c>
      <c r="AF41">
        <v>11</v>
      </c>
      <c r="AG41">
        <v>3</v>
      </c>
      <c r="AH41">
        <v>8</v>
      </c>
      <c r="AI41" s="1">
        <v>44967.876076388886</v>
      </c>
      <c r="AJ41" s="1">
        <v>44967.959409722222</v>
      </c>
      <c r="AK41" s="1">
        <v>44922.316481481481</v>
      </c>
      <c r="AL41" s="1">
        <v>44967.802465277775</v>
      </c>
      <c r="AM41" s="1">
        <v>44968.126076388886</v>
      </c>
      <c r="AO41" t="s">
        <v>593</v>
      </c>
      <c r="AP41" t="s">
        <v>149</v>
      </c>
      <c r="AQ41" t="s">
        <v>594</v>
      </c>
      <c r="AR41" t="s">
        <v>95</v>
      </c>
      <c r="AS41" t="s">
        <v>595</v>
      </c>
      <c r="AT41" t="s">
        <v>563</v>
      </c>
      <c r="AV41" s="1" t="str">
        <f>IF(COUNTIF($B$2:$B41, $B41)=1, "Distinct", "")</f>
        <v>Distinct</v>
      </c>
      <c r="AW41">
        <f>LEN(TRIM(huntReports[[#This Row],[hunt_artifacts]]))-LEN(SUBSTITUTE(TRIM(huntReports[[#This Row],[hunt_artifacts]]),";",""))+1</f>
        <v>3</v>
      </c>
      <c r="AX41">
        <f>LEN(TRIM(huntReports[[#This Row],[hunt_iocs_blocked_mitigated]]))-LEN(SUBSTITUTE(TRIM(huntReports[[#This Row],[hunt_iocs_blocked_mitigated]]),";",""))+1</f>
        <v>2</v>
      </c>
      <c r="AY41">
        <f>LEN(TRIM(huntReports[[#This Row],[hunt_tools_utilized]]))-LEN(SUBSTITUTE(TRIM(huntReports[[#This Row],[hunt_tools_utilized]]),";",""))+1</f>
        <v>3</v>
      </c>
    </row>
    <row r="42" spans="1:51" x14ac:dyDescent="0.2">
      <c r="A42">
        <v>40</v>
      </c>
      <c r="B42" t="s">
        <v>343</v>
      </c>
      <c r="C42" t="s">
        <v>344</v>
      </c>
      <c r="D42" t="s">
        <v>452</v>
      </c>
      <c r="E42" t="s">
        <v>345</v>
      </c>
      <c r="F42" t="s">
        <v>273</v>
      </c>
      <c r="G42" t="s">
        <v>50</v>
      </c>
      <c r="H42" t="s">
        <v>167</v>
      </c>
      <c r="I42" t="s">
        <v>74</v>
      </c>
      <c r="J42" t="s">
        <v>97</v>
      </c>
      <c r="K42" t="s">
        <v>78</v>
      </c>
      <c r="L42" t="s">
        <v>749</v>
      </c>
      <c r="M42" t="s">
        <v>66</v>
      </c>
      <c r="N42">
        <v>672</v>
      </c>
      <c r="O42" t="s">
        <v>464</v>
      </c>
      <c r="P42" t="s">
        <v>172</v>
      </c>
      <c r="Q42" t="s">
        <v>78</v>
      </c>
      <c r="R42">
        <v>36</v>
      </c>
      <c r="S42" t="s">
        <v>172</v>
      </c>
      <c r="T42" t="s">
        <v>150</v>
      </c>
      <c r="U42" t="s">
        <v>61</v>
      </c>
      <c r="V42">
        <v>5</v>
      </c>
      <c r="W42" t="s">
        <v>206</v>
      </c>
      <c r="X42" t="s">
        <v>296</v>
      </c>
      <c r="Y42" t="s">
        <v>63</v>
      </c>
      <c r="Z42" t="b">
        <v>0</v>
      </c>
      <c r="AA42">
        <v>2</v>
      </c>
      <c r="AB42" t="s">
        <v>447</v>
      </c>
      <c r="AC42" t="s">
        <v>202</v>
      </c>
      <c r="AD42" t="s">
        <v>65</v>
      </c>
      <c r="AE42" t="s">
        <v>223</v>
      </c>
      <c r="AF42">
        <v>5</v>
      </c>
      <c r="AG42">
        <v>2</v>
      </c>
      <c r="AH42">
        <v>3</v>
      </c>
      <c r="AI42" s="1">
        <v>44972.019513888888</v>
      </c>
      <c r="AJ42" s="1">
        <v>44972.064016203702</v>
      </c>
      <c r="AK42" s="1">
        <v>44936.980208333334</v>
      </c>
      <c r="AL42" s="1">
        <v>44972.081655092596</v>
      </c>
      <c r="AM42" s="1">
        <v>44972.087326388886</v>
      </c>
      <c r="AO42" t="s">
        <v>596</v>
      </c>
      <c r="AP42" t="s">
        <v>597</v>
      </c>
      <c r="AQ42" t="s">
        <v>347</v>
      </c>
      <c r="AR42" t="s">
        <v>348</v>
      </c>
      <c r="AS42" t="s">
        <v>349</v>
      </c>
      <c r="AT42" t="s">
        <v>390</v>
      </c>
      <c r="AV42" s="1" t="str">
        <f>IF(COUNTIF($B$2:$B42, $B42)=1, "Distinct", "")</f>
        <v/>
      </c>
      <c r="AW42">
        <f>LEN(TRIM(huntReports[[#This Row],[hunt_artifacts]]))-LEN(SUBSTITUTE(TRIM(huntReports[[#This Row],[hunt_artifacts]]),";",""))+1</f>
        <v>5</v>
      </c>
      <c r="AX42">
        <f>LEN(TRIM(huntReports[[#This Row],[hunt_iocs_blocked_mitigated]]))-LEN(SUBSTITUTE(TRIM(huntReports[[#This Row],[hunt_iocs_blocked_mitigated]]),";",""))+1</f>
        <v>3</v>
      </c>
      <c r="AY42">
        <f>LEN(TRIM(huntReports[[#This Row],[hunt_tools_utilized]]))-LEN(SUBSTITUTE(TRIM(huntReports[[#This Row],[hunt_tools_utilized]]),";",""))+1</f>
        <v>2</v>
      </c>
    </row>
    <row r="43" spans="1:51" x14ac:dyDescent="0.2">
      <c r="A43">
        <v>41</v>
      </c>
      <c r="B43" t="s">
        <v>331</v>
      </c>
      <c r="C43" t="s">
        <v>332</v>
      </c>
      <c r="D43" t="s">
        <v>445</v>
      </c>
      <c r="E43" t="s">
        <v>333</v>
      </c>
      <c r="F43" t="s">
        <v>255</v>
      </c>
      <c r="G43" t="s">
        <v>118</v>
      </c>
      <c r="H43" t="s">
        <v>131</v>
      </c>
      <c r="I43" t="s">
        <v>74</v>
      </c>
      <c r="J43" t="s">
        <v>53</v>
      </c>
      <c r="K43" t="s">
        <v>85</v>
      </c>
      <c r="L43" t="s">
        <v>86</v>
      </c>
      <c r="M43" t="s">
        <v>268</v>
      </c>
      <c r="N43">
        <v>544</v>
      </c>
      <c r="O43" t="s">
        <v>446</v>
      </c>
      <c r="P43" t="s">
        <v>87</v>
      </c>
      <c r="Q43" t="s">
        <v>54</v>
      </c>
      <c r="R43">
        <v>38</v>
      </c>
      <c r="S43" t="s">
        <v>120</v>
      </c>
      <c r="T43" t="s">
        <v>200</v>
      </c>
      <c r="U43" t="s">
        <v>145</v>
      </c>
      <c r="V43">
        <v>2</v>
      </c>
      <c r="W43" t="s">
        <v>62</v>
      </c>
      <c r="X43" t="s">
        <v>63</v>
      </c>
      <c r="Y43" t="s">
        <v>63</v>
      </c>
      <c r="Z43" t="b">
        <v>0</v>
      </c>
      <c r="AA43">
        <v>5</v>
      </c>
      <c r="AB43" t="s">
        <v>447</v>
      </c>
      <c r="AC43" t="s">
        <v>64</v>
      </c>
      <c r="AD43" t="s">
        <v>55</v>
      </c>
      <c r="AE43" t="s">
        <v>192</v>
      </c>
      <c r="AF43">
        <v>8</v>
      </c>
      <c r="AG43">
        <v>2</v>
      </c>
      <c r="AH43">
        <v>4</v>
      </c>
      <c r="AI43" s="1">
        <v>44968.590046296296</v>
      </c>
      <c r="AJ43" s="1">
        <v>44968.756712962961</v>
      </c>
      <c r="AK43" s="1">
        <v>44949.950879629629</v>
      </c>
      <c r="AL43" s="1">
        <v>44968.549768518518</v>
      </c>
      <c r="AM43" s="1">
        <v>44968.923379629632</v>
      </c>
      <c r="AO43" t="s">
        <v>598</v>
      </c>
      <c r="AP43" t="s">
        <v>599</v>
      </c>
      <c r="AQ43" t="s">
        <v>257</v>
      </c>
      <c r="AR43" t="s">
        <v>257</v>
      </c>
      <c r="AS43" t="s">
        <v>255</v>
      </c>
      <c r="AT43" t="s">
        <v>600</v>
      </c>
      <c r="AV43" s="1" t="str">
        <f>IF(COUNTIF($B$2:$B43, $B43)=1, "Distinct", "")</f>
        <v>Distinct</v>
      </c>
      <c r="AW43">
        <f>LEN(TRIM(huntReports[[#This Row],[hunt_artifacts]]))-LEN(SUBSTITUTE(TRIM(huntReports[[#This Row],[hunt_artifacts]]),";",""))+1</f>
        <v>4</v>
      </c>
      <c r="AX43">
        <f>LEN(TRIM(huntReports[[#This Row],[hunt_iocs_blocked_mitigated]]))-LEN(SUBSTITUTE(TRIM(huntReports[[#This Row],[hunt_iocs_blocked_mitigated]]),";",""))+1</f>
        <v>6</v>
      </c>
      <c r="AY43">
        <f>LEN(TRIM(huntReports[[#This Row],[hunt_tools_utilized]]))-LEN(SUBSTITUTE(TRIM(huntReports[[#This Row],[hunt_tools_utilized]]),";",""))+1</f>
        <v>2</v>
      </c>
    </row>
    <row r="44" spans="1:51" x14ac:dyDescent="0.2">
      <c r="A44">
        <v>42</v>
      </c>
      <c r="B44" t="s">
        <v>70</v>
      </c>
      <c r="C44" t="s">
        <v>601</v>
      </c>
      <c r="D44" t="s">
        <v>445</v>
      </c>
      <c r="E44" t="s">
        <v>602</v>
      </c>
      <c r="F44" t="s">
        <v>71</v>
      </c>
      <c r="G44" t="s">
        <v>215</v>
      </c>
      <c r="H44" t="s">
        <v>51</v>
      </c>
      <c r="I44" t="s">
        <v>74</v>
      </c>
      <c r="J44" t="s">
        <v>53</v>
      </c>
      <c r="K44" t="s">
        <v>58</v>
      </c>
      <c r="L44" t="s">
        <v>147</v>
      </c>
      <c r="M44" t="s">
        <v>750</v>
      </c>
      <c r="N44">
        <v>1007</v>
      </c>
      <c r="O44" t="s">
        <v>446</v>
      </c>
      <c r="P44" t="s">
        <v>59</v>
      </c>
      <c r="Q44" t="s">
        <v>54</v>
      </c>
      <c r="R44">
        <v>18</v>
      </c>
      <c r="S44" t="s">
        <v>77</v>
      </c>
      <c r="T44" t="s">
        <v>89</v>
      </c>
      <c r="U44" t="s">
        <v>121</v>
      </c>
      <c r="V44">
        <v>2</v>
      </c>
      <c r="W44" t="s">
        <v>206</v>
      </c>
      <c r="X44" t="s">
        <v>279</v>
      </c>
      <c r="Y44" t="s">
        <v>63</v>
      </c>
      <c r="Z44" t="b">
        <v>0</v>
      </c>
      <c r="AA44">
        <v>2</v>
      </c>
      <c r="AB44" t="s">
        <v>469</v>
      </c>
      <c r="AC44" t="s">
        <v>124</v>
      </c>
      <c r="AD44" t="s">
        <v>749</v>
      </c>
      <c r="AE44" t="s">
        <v>223</v>
      </c>
      <c r="AF44">
        <v>8</v>
      </c>
      <c r="AG44">
        <v>3</v>
      </c>
      <c r="AH44">
        <v>6</v>
      </c>
      <c r="AI44" s="1">
        <v>44968.28802083333</v>
      </c>
      <c r="AJ44" s="1">
        <v>44968.496354166666</v>
      </c>
      <c r="AK44" s="1">
        <v>44953.304525462961</v>
      </c>
      <c r="AL44" s="1">
        <v>44968.252604166664</v>
      </c>
      <c r="AM44" s="1">
        <v>44968.66302083333</v>
      </c>
      <c r="AO44" t="s">
        <v>603</v>
      </c>
      <c r="AP44" t="s">
        <v>604</v>
      </c>
      <c r="AQ44" t="s">
        <v>605</v>
      </c>
      <c r="AR44" t="s">
        <v>84</v>
      </c>
      <c r="AS44" t="s">
        <v>579</v>
      </c>
      <c r="AT44" t="s">
        <v>281</v>
      </c>
      <c r="AV44" s="1" t="str">
        <f>IF(COUNTIF($B$2:$B44, $B44)=1, "Distinct", "")</f>
        <v/>
      </c>
      <c r="AW44">
        <f>LEN(TRIM(huntReports[[#This Row],[hunt_artifacts]]))-LEN(SUBSTITUTE(TRIM(huntReports[[#This Row],[hunt_artifacts]]),";",""))+1</f>
        <v>5</v>
      </c>
      <c r="AX44">
        <f>LEN(TRIM(huntReports[[#This Row],[hunt_iocs_blocked_mitigated]]))-LEN(SUBSTITUTE(TRIM(huntReports[[#This Row],[hunt_iocs_blocked_mitigated]]),";",""))+1</f>
        <v>4</v>
      </c>
      <c r="AY44">
        <f>LEN(TRIM(huntReports[[#This Row],[hunt_tools_utilized]]))-LEN(SUBSTITUTE(TRIM(huntReports[[#This Row],[hunt_tools_utilized]]),";",""))+1</f>
        <v>2</v>
      </c>
    </row>
    <row r="45" spans="1:51" x14ac:dyDescent="0.2">
      <c r="A45">
        <v>43</v>
      </c>
      <c r="B45" t="s">
        <v>410</v>
      </c>
      <c r="C45" t="s">
        <v>411</v>
      </c>
      <c r="D45" t="s">
        <v>445</v>
      </c>
      <c r="E45" t="s">
        <v>412</v>
      </c>
      <c r="F45" t="s">
        <v>273</v>
      </c>
      <c r="G45" t="s">
        <v>215</v>
      </c>
      <c r="H45" t="s">
        <v>334</v>
      </c>
      <c r="I45" t="s">
        <v>52</v>
      </c>
      <c r="J45" t="s">
        <v>75</v>
      </c>
      <c r="K45" t="s">
        <v>54</v>
      </c>
      <c r="L45" t="s">
        <v>187</v>
      </c>
      <c r="M45" t="s">
        <v>119</v>
      </c>
      <c r="N45">
        <v>295</v>
      </c>
      <c r="O45" t="s">
        <v>464</v>
      </c>
      <c r="P45" t="s">
        <v>100</v>
      </c>
      <c r="Q45" t="s">
        <v>85</v>
      </c>
      <c r="R45">
        <v>18</v>
      </c>
      <c r="S45" t="s">
        <v>144</v>
      </c>
      <c r="T45" t="s">
        <v>150</v>
      </c>
      <c r="U45" t="s">
        <v>81</v>
      </c>
      <c r="V45">
        <v>1</v>
      </c>
      <c r="W45" t="s">
        <v>122</v>
      </c>
      <c r="X45" t="s">
        <v>63</v>
      </c>
      <c r="Y45" t="s">
        <v>302</v>
      </c>
      <c r="Z45" t="b">
        <v>0</v>
      </c>
      <c r="AA45">
        <v>1</v>
      </c>
      <c r="AB45" t="s">
        <v>447</v>
      </c>
      <c r="AC45" t="s">
        <v>82</v>
      </c>
      <c r="AD45" t="s">
        <v>65</v>
      </c>
      <c r="AE45" t="s">
        <v>105</v>
      </c>
      <c r="AF45">
        <v>6</v>
      </c>
      <c r="AG45">
        <v>3</v>
      </c>
      <c r="AH45">
        <v>7</v>
      </c>
      <c r="AI45" s="1">
        <v>44970.335590277777</v>
      </c>
      <c r="AJ45" s="1">
        <v>44970.377256944441</v>
      </c>
      <c r="AK45" s="1">
        <v>44953.665023148147</v>
      </c>
      <c r="AL45" s="1">
        <v>44970.271701388891</v>
      </c>
      <c r="AM45" s="1">
        <v>44970.585590277777</v>
      </c>
      <c r="AO45" t="s">
        <v>606</v>
      </c>
      <c r="AP45" t="s">
        <v>607</v>
      </c>
      <c r="AQ45" t="s">
        <v>150</v>
      </c>
      <c r="AR45" t="s">
        <v>150</v>
      </c>
      <c r="AS45" t="s">
        <v>273</v>
      </c>
      <c r="AT45" t="s">
        <v>69</v>
      </c>
      <c r="AV45" s="1" t="str">
        <f>IF(COUNTIF($B$2:$B45, $B45)=1, "Distinct", "")</f>
        <v/>
      </c>
      <c r="AW45">
        <f>LEN(TRIM(huntReports[[#This Row],[hunt_artifacts]]))-LEN(SUBSTITUTE(TRIM(huntReports[[#This Row],[hunt_artifacts]]),";",""))+1</f>
        <v>3</v>
      </c>
      <c r="AX45">
        <f>LEN(TRIM(huntReports[[#This Row],[hunt_iocs_blocked_mitigated]]))-LEN(SUBSTITUTE(TRIM(huntReports[[#This Row],[hunt_iocs_blocked_mitigated]]),";",""))+1</f>
        <v>6</v>
      </c>
      <c r="AY45">
        <f>LEN(TRIM(huntReports[[#This Row],[hunt_tools_utilized]]))-LEN(SUBSTITUTE(TRIM(huntReports[[#This Row],[hunt_tools_utilized]]),";",""))+1</f>
        <v>1</v>
      </c>
    </row>
    <row r="46" spans="1:51" x14ac:dyDescent="0.2">
      <c r="A46">
        <v>44</v>
      </c>
      <c r="B46" t="s">
        <v>264</v>
      </c>
      <c r="C46" t="s">
        <v>265</v>
      </c>
      <c r="D46" t="s">
        <v>445</v>
      </c>
      <c r="E46" t="s">
        <v>266</v>
      </c>
      <c r="F46" t="s">
        <v>399</v>
      </c>
      <c r="G46" t="s">
        <v>118</v>
      </c>
      <c r="H46" t="s">
        <v>111</v>
      </c>
      <c r="I46" t="s">
        <v>74</v>
      </c>
      <c r="J46" t="s">
        <v>97</v>
      </c>
      <c r="K46" t="s">
        <v>58</v>
      </c>
      <c r="L46" t="s">
        <v>86</v>
      </c>
      <c r="M46" t="s">
        <v>113</v>
      </c>
      <c r="N46">
        <v>3960</v>
      </c>
      <c r="O46" t="s">
        <v>446</v>
      </c>
      <c r="P46" t="s">
        <v>59</v>
      </c>
      <c r="Q46" t="s">
        <v>78</v>
      </c>
      <c r="R46">
        <v>33</v>
      </c>
      <c r="S46" t="s">
        <v>59</v>
      </c>
      <c r="T46" t="s">
        <v>150</v>
      </c>
      <c r="U46" t="s">
        <v>121</v>
      </c>
      <c r="V46">
        <v>1</v>
      </c>
      <c r="W46" t="s">
        <v>206</v>
      </c>
      <c r="X46" t="s">
        <v>216</v>
      </c>
      <c r="Y46" t="s">
        <v>63</v>
      </c>
      <c r="Z46" t="b">
        <v>0</v>
      </c>
      <c r="AA46">
        <v>5</v>
      </c>
      <c r="AB46" t="s">
        <v>469</v>
      </c>
      <c r="AC46" t="s">
        <v>82</v>
      </c>
      <c r="AD46" t="s">
        <v>104</v>
      </c>
      <c r="AE46" t="s">
        <v>750</v>
      </c>
      <c r="AF46">
        <v>7</v>
      </c>
      <c r="AG46">
        <v>1</v>
      </c>
      <c r="AH46">
        <v>3</v>
      </c>
      <c r="AI46" s="1">
        <v>44958.361203703702</v>
      </c>
      <c r="AJ46" s="1">
        <v>44958.527870370373</v>
      </c>
      <c r="AK46" s="1">
        <v>44866.09579861111</v>
      </c>
      <c r="AL46" s="1">
        <v>44958.283425925925</v>
      </c>
      <c r="AM46" s="1">
        <v>44958.777870370373</v>
      </c>
      <c r="AO46" t="s">
        <v>608</v>
      </c>
      <c r="AP46" t="s">
        <v>609</v>
      </c>
      <c r="AQ46" t="s">
        <v>95</v>
      </c>
      <c r="AR46" t="s">
        <v>125</v>
      </c>
      <c r="AS46" t="s">
        <v>267</v>
      </c>
      <c r="AT46" t="s">
        <v>610</v>
      </c>
      <c r="AV46" s="1" t="str">
        <f>IF(COUNTIF($B$2:$B46, $B46)=1, "Distinct", "")</f>
        <v/>
      </c>
      <c r="AW46">
        <f>LEN(TRIM(huntReports[[#This Row],[hunt_artifacts]]))-LEN(SUBSTITUTE(TRIM(huntReports[[#This Row],[hunt_artifacts]]),";",""))+1</f>
        <v>4</v>
      </c>
      <c r="AX46">
        <f>LEN(TRIM(huntReports[[#This Row],[hunt_iocs_blocked_mitigated]]))-LEN(SUBSTITUTE(TRIM(huntReports[[#This Row],[hunt_iocs_blocked_mitigated]]),";",""))+1</f>
        <v>4</v>
      </c>
      <c r="AY46">
        <f>LEN(TRIM(huntReports[[#This Row],[hunt_tools_utilized]]))-LEN(SUBSTITUTE(TRIM(huntReports[[#This Row],[hunt_tools_utilized]]),";",""))+1</f>
        <v>2</v>
      </c>
    </row>
    <row r="47" spans="1:51" x14ac:dyDescent="0.2">
      <c r="A47">
        <v>45</v>
      </c>
      <c r="B47" t="s">
        <v>569</v>
      </c>
      <c r="C47" t="s">
        <v>570</v>
      </c>
      <c r="D47" t="s">
        <v>452</v>
      </c>
      <c r="E47" t="s">
        <v>571</v>
      </c>
      <c r="F47" t="s">
        <v>142</v>
      </c>
      <c r="G47" t="s">
        <v>72</v>
      </c>
      <c r="H47" t="s">
        <v>389</v>
      </c>
      <c r="I47" t="s">
        <v>74</v>
      </c>
      <c r="J47" t="s">
        <v>75</v>
      </c>
      <c r="K47" t="s">
        <v>88</v>
      </c>
      <c r="L47" t="s">
        <v>98</v>
      </c>
      <c r="M47" t="s">
        <v>105</v>
      </c>
      <c r="N47">
        <v>4728</v>
      </c>
      <c r="O47" t="s">
        <v>446</v>
      </c>
      <c r="P47" t="s">
        <v>100</v>
      </c>
      <c r="Q47" t="s">
        <v>88</v>
      </c>
      <c r="R47">
        <v>27</v>
      </c>
      <c r="S47" t="s">
        <v>144</v>
      </c>
      <c r="T47" t="s">
        <v>133</v>
      </c>
      <c r="U47" t="s">
        <v>90</v>
      </c>
      <c r="V47">
        <v>5</v>
      </c>
      <c r="W47" t="s">
        <v>91</v>
      </c>
      <c r="X47" t="s">
        <v>63</v>
      </c>
      <c r="Y47" t="s">
        <v>63</v>
      </c>
      <c r="Z47" t="b">
        <v>0</v>
      </c>
      <c r="AA47">
        <v>4</v>
      </c>
      <c r="AB47" t="s">
        <v>469</v>
      </c>
      <c r="AC47" t="s">
        <v>224</v>
      </c>
      <c r="AD47" t="s">
        <v>65</v>
      </c>
      <c r="AE47" t="s">
        <v>66</v>
      </c>
      <c r="AF47">
        <v>2</v>
      </c>
      <c r="AG47">
        <v>4</v>
      </c>
      <c r="AH47">
        <v>4</v>
      </c>
      <c r="AI47" s="1">
        <v>44971.656875000001</v>
      </c>
      <c r="AJ47" s="1">
        <v>44971.823541666665</v>
      </c>
      <c r="AK47" s="1">
        <v>44898.612511574072</v>
      </c>
      <c r="AL47" s="1">
        <v>44971.629791666666</v>
      </c>
      <c r="AM47" s="1">
        <v>44972.073541666665</v>
      </c>
      <c r="AO47" t="s">
        <v>611</v>
      </c>
      <c r="AP47" t="s">
        <v>612</v>
      </c>
      <c r="AQ47" t="s">
        <v>150</v>
      </c>
      <c r="AR47" t="s">
        <v>150</v>
      </c>
      <c r="AS47" t="s">
        <v>142</v>
      </c>
      <c r="AT47" t="s">
        <v>613</v>
      </c>
      <c r="AV47" s="1" t="str">
        <f>IF(COUNTIF($B$2:$B47, $B47)=1, "Distinct", "")</f>
        <v/>
      </c>
      <c r="AW47">
        <f>LEN(TRIM(huntReports[[#This Row],[hunt_artifacts]]))-LEN(SUBSTITUTE(TRIM(huntReports[[#This Row],[hunt_artifacts]]),";",""))+1</f>
        <v>6</v>
      </c>
      <c r="AX47">
        <f>LEN(TRIM(huntReports[[#This Row],[hunt_iocs_blocked_mitigated]]))-LEN(SUBSTITUTE(TRIM(huntReports[[#This Row],[hunt_iocs_blocked_mitigated]]),";",""))+1</f>
        <v>4</v>
      </c>
      <c r="AY47">
        <f>LEN(TRIM(huntReports[[#This Row],[hunt_tools_utilized]]))-LEN(SUBSTITUTE(TRIM(huntReports[[#This Row],[hunt_tools_utilized]]),";",""))+1</f>
        <v>3</v>
      </c>
    </row>
    <row r="48" spans="1:51" x14ac:dyDescent="0.2">
      <c r="A48">
        <v>46</v>
      </c>
      <c r="B48" t="s">
        <v>298</v>
      </c>
      <c r="C48" t="s">
        <v>299</v>
      </c>
      <c r="D48" t="s">
        <v>445</v>
      </c>
      <c r="E48" t="s">
        <v>300</v>
      </c>
      <c r="F48" t="s">
        <v>190</v>
      </c>
      <c r="G48" t="s">
        <v>118</v>
      </c>
      <c r="H48" t="s">
        <v>96</v>
      </c>
      <c r="I48" t="s">
        <v>74</v>
      </c>
      <c r="J48" t="s">
        <v>75</v>
      </c>
      <c r="K48" t="s">
        <v>85</v>
      </c>
      <c r="L48" t="s">
        <v>104</v>
      </c>
      <c r="M48" t="s">
        <v>158</v>
      </c>
      <c r="N48">
        <v>1930</v>
      </c>
      <c r="O48" t="s">
        <v>446</v>
      </c>
      <c r="P48" t="s">
        <v>191</v>
      </c>
      <c r="Q48" t="s">
        <v>85</v>
      </c>
      <c r="R48">
        <v>43</v>
      </c>
      <c r="S48" t="s">
        <v>191</v>
      </c>
      <c r="T48" t="s">
        <v>101</v>
      </c>
      <c r="U48" t="s">
        <v>145</v>
      </c>
      <c r="V48">
        <v>3</v>
      </c>
      <c r="W48" t="s">
        <v>91</v>
      </c>
      <c r="X48" t="s">
        <v>63</v>
      </c>
      <c r="Y48" t="s">
        <v>63</v>
      </c>
      <c r="Z48" t="b">
        <v>0</v>
      </c>
      <c r="AA48">
        <v>3</v>
      </c>
      <c r="AB48" t="s">
        <v>469</v>
      </c>
      <c r="AC48" t="s">
        <v>208</v>
      </c>
      <c r="AD48" t="s">
        <v>83</v>
      </c>
      <c r="AE48" t="s">
        <v>223</v>
      </c>
      <c r="AF48">
        <v>11</v>
      </c>
      <c r="AG48">
        <v>2</v>
      </c>
      <c r="AH48">
        <v>2</v>
      </c>
      <c r="AI48" s="1">
        <v>44959.659351851849</v>
      </c>
      <c r="AJ48" s="1">
        <v>44959.701018518521</v>
      </c>
      <c r="AK48" s="1">
        <v>44881.369074074071</v>
      </c>
      <c r="AL48" s="1">
        <v>44959.612129629626</v>
      </c>
      <c r="AM48" s="1">
        <v>44959.867685185185</v>
      </c>
      <c r="AO48" t="s">
        <v>614</v>
      </c>
      <c r="AP48" t="s">
        <v>615</v>
      </c>
      <c r="AQ48" t="s">
        <v>136</v>
      </c>
      <c r="AR48" t="s">
        <v>137</v>
      </c>
      <c r="AS48" t="s">
        <v>301</v>
      </c>
      <c r="AT48" t="s">
        <v>313</v>
      </c>
      <c r="AV48" s="1" t="str">
        <f>IF(COUNTIF($B$2:$B48, $B48)=1, "Distinct", "")</f>
        <v/>
      </c>
      <c r="AW48">
        <f>LEN(TRIM(huntReports[[#This Row],[hunt_artifacts]]))-LEN(SUBSTITUTE(TRIM(huntReports[[#This Row],[hunt_artifacts]]),";",""))+1</f>
        <v>5</v>
      </c>
      <c r="AX48">
        <f>LEN(TRIM(huntReports[[#This Row],[hunt_iocs_blocked_mitigated]]))-LEN(SUBSTITUTE(TRIM(huntReports[[#This Row],[hunt_iocs_blocked_mitigated]]),";",""))+1</f>
        <v>3</v>
      </c>
      <c r="AY48">
        <f>LEN(TRIM(huntReports[[#This Row],[hunt_tools_utilized]]))-LEN(SUBSTITUTE(TRIM(huntReports[[#This Row],[hunt_tools_utilized]]),";",""))+1</f>
        <v>2</v>
      </c>
    </row>
    <row r="49" spans="1:51" x14ac:dyDescent="0.2">
      <c r="A49">
        <v>47</v>
      </c>
      <c r="B49" t="s">
        <v>163</v>
      </c>
      <c r="C49" t="s">
        <v>164</v>
      </c>
      <c r="D49" t="s">
        <v>445</v>
      </c>
      <c r="E49" t="s">
        <v>165</v>
      </c>
      <c r="F49" t="s">
        <v>166</v>
      </c>
      <c r="G49" t="s">
        <v>118</v>
      </c>
      <c r="H49" t="s">
        <v>96</v>
      </c>
      <c r="I49" t="s">
        <v>74</v>
      </c>
      <c r="J49" t="s">
        <v>75</v>
      </c>
      <c r="K49" t="s">
        <v>58</v>
      </c>
      <c r="L49" t="s">
        <v>65</v>
      </c>
      <c r="M49" t="s">
        <v>105</v>
      </c>
      <c r="N49">
        <v>4641</v>
      </c>
      <c r="O49" t="s">
        <v>464</v>
      </c>
      <c r="P49" t="s">
        <v>87</v>
      </c>
      <c r="Q49" t="s">
        <v>78</v>
      </c>
      <c r="R49">
        <v>29</v>
      </c>
      <c r="S49" t="s">
        <v>87</v>
      </c>
      <c r="T49" t="s">
        <v>133</v>
      </c>
      <c r="U49" t="s">
        <v>90</v>
      </c>
      <c r="V49">
        <v>2</v>
      </c>
      <c r="W49" t="s">
        <v>122</v>
      </c>
      <c r="X49" t="s">
        <v>63</v>
      </c>
      <c r="Y49" t="s">
        <v>287</v>
      </c>
      <c r="Z49" t="b">
        <v>0</v>
      </c>
      <c r="AA49">
        <v>2</v>
      </c>
      <c r="AB49" t="s">
        <v>469</v>
      </c>
      <c r="AC49" t="s">
        <v>124</v>
      </c>
      <c r="AD49" t="s">
        <v>86</v>
      </c>
      <c r="AE49" t="s">
        <v>135</v>
      </c>
      <c r="AF49">
        <v>10</v>
      </c>
      <c r="AG49">
        <v>4</v>
      </c>
      <c r="AH49">
        <v>3</v>
      </c>
      <c r="AI49" s="1">
        <v>44959.692013888889</v>
      </c>
      <c r="AJ49" s="1">
        <v>44959.817013888889</v>
      </c>
      <c r="AK49" s="1">
        <v>44916.394502314812</v>
      </c>
      <c r="AL49" s="1">
        <v>44959.652430555558</v>
      </c>
      <c r="AM49" s="1">
        <v>44959.983680555553</v>
      </c>
      <c r="AO49" t="s">
        <v>616</v>
      </c>
      <c r="AP49" t="s">
        <v>617</v>
      </c>
      <c r="AQ49" t="s">
        <v>168</v>
      </c>
      <c r="AR49" t="s">
        <v>169</v>
      </c>
      <c r="AS49" t="s">
        <v>170</v>
      </c>
      <c r="AT49" t="s">
        <v>286</v>
      </c>
      <c r="AV49" s="1" t="str">
        <f>IF(COUNTIF($B$2:$B49, $B49)=1, "Distinct", "")</f>
        <v>Distinct</v>
      </c>
      <c r="AW49">
        <f>LEN(TRIM(huntReports[[#This Row],[hunt_artifacts]]))-LEN(SUBSTITUTE(TRIM(huntReports[[#This Row],[hunt_artifacts]]),";",""))+1</f>
        <v>4</v>
      </c>
      <c r="AX49">
        <f>LEN(TRIM(huntReports[[#This Row],[hunt_iocs_blocked_mitigated]]))-LEN(SUBSTITUTE(TRIM(huntReports[[#This Row],[hunt_iocs_blocked_mitigated]]),";",""))+1</f>
        <v>6</v>
      </c>
      <c r="AY49">
        <f>LEN(TRIM(huntReports[[#This Row],[hunt_tools_utilized]]))-LEN(SUBSTITUTE(TRIM(huntReports[[#This Row],[hunt_tools_utilized]]),";",""))+1</f>
        <v>1</v>
      </c>
    </row>
    <row r="50" spans="1:51" x14ac:dyDescent="0.2">
      <c r="A50">
        <v>48</v>
      </c>
      <c r="B50" t="s">
        <v>419</v>
      </c>
      <c r="C50" t="s">
        <v>420</v>
      </c>
      <c r="D50" t="s">
        <v>445</v>
      </c>
      <c r="E50" t="s">
        <v>421</v>
      </c>
      <c r="F50" t="s">
        <v>482</v>
      </c>
      <c r="G50" t="s">
        <v>50</v>
      </c>
      <c r="H50" t="s">
        <v>111</v>
      </c>
      <c r="I50" t="s">
        <v>52</v>
      </c>
      <c r="J50" t="s">
        <v>75</v>
      </c>
      <c r="K50" t="s">
        <v>58</v>
      </c>
      <c r="L50" t="s">
        <v>98</v>
      </c>
      <c r="M50" t="s">
        <v>241</v>
      </c>
      <c r="N50">
        <v>9541</v>
      </c>
      <c r="O50" t="s">
        <v>464</v>
      </c>
      <c r="P50" t="s">
        <v>57</v>
      </c>
      <c r="Q50" t="s">
        <v>85</v>
      </c>
      <c r="R50">
        <v>22</v>
      </c>
      <c r="S50" t="s">
        <v>57</v>
      </c>
      <c r="T50" t="s">
        <v>150</v>
      </c>
      <c r="U50" t="s">
        <v>121</v>
      </c>
      <c r="V50">
        <v>2</v>
      </c>
      <c r="W50" t="s">
        <v>122</v>
      </c>
      <c r="X50" t="s">
        <v>63</v>
      </c>
      <c r="Y50" t="s">
        <v>302</v>
      </c>
      <c r="Z50" t="b">
        <v>0</v>
      </c>
      <c r="AA50">
        <v>3</v>
      </c>
      <c r="AB50" t="s">
        <v>447</v>
      </c>
      <c r="AC50" t="s">
        <v>202</v>
      </c>
      <c r="AD50" t="s">
        <v>98</v>
      </c>
      <c r="AE50" t="s">
        <v>112</v>
      </c>
      <c r="AF50">
        <v>9</v>
      </c>
      <c r="AG50">
        <v>1</v>
      </c>
      <c r="AH50">
        <v>3</v>
      </c>
      <c r="AI50" s="1">
        <v>44963.815821759257</v>
      </c>
      <c r="AJ50" s="1">
        <v>44963.940821759257</v>
      </c>
      <c r="AK50" s="1">
        <v>44931.768252314818</v>
      </c>
      <c r="AL50" s="1">
        <v>44963.78665509259</v>
      </c>
      <c r="AM50" s="1">
        <v>44964.190821759257</v>
      </c>
      <c r="AO50" t="s">
        <v>618</v>
      </c>
      <c r="AP50" t="s">
        <v>619</v>
      </c>
      <c r="AQ50" t="s">
        <v>422</v>
      </c>
      <c r="AR50" t="s">
        <v>115</v>
      </c>
      <c r="AS50" t="s">
        <v>423</v>
      </c>
      <c r="AT50" t="s">
        <v>620</v>
      </c>
      <c r="AV50" s="1" t="str">
        <f>IF(COUNTIF($B$2:$B50, $B50)=1, "Distinct", "")</f>
        <v>Distinct</v>
      </c>
      <c r="AW50">
        <f>LEN(TRIM(huntReports[[#This Row],[hunt_artifacts]]))-LEN(SUBSTITUTE(TRIM(huntReports[[#This Row],[hunt_artifacts]]),";",""))+1</f>
        <v>5</v>
      </c>
      <c r="AX50">
        <f>LEN(TRIM(huntReports[[#This Row],[hunt_iocs_blocked_mitigated]]))-LEN(SUBSTITUTE(TRIM(huntReports[[#This Row],[hunt_iocs_blocked_mitigated]]),";",""))+1</f>
        <v>7</v>
      </c>
      <c r="AY50">
        <f>LEN(TRIM(huntReports[[#This Row],[hunt_tools_utilized]]))-LEN(SUBSTITUTE(TRIM(huntReports[[#This Row],[hunt_tools_utilized]]),";",""))+1</f>
        <v>3</v>
      </c>
    </row>
    <row r="51" spans="1:51" x14ac:dyDescent="0.2">
      <c r="A51">
        <v>49</v>
      </c>
      <c r="B51" t="s">
        <v>621</v>
      </c>
      <c r="C51" t="s">
        <v>622</v>
      </c>
      <c r="D51" t="s">
        <v>452</v>
      </c>
      <c r="E51" t="s">
        <v>623</v>
      </c>
      <c r="F51" t="s">
        <v>321</v>
      </c>
      <c r="G51" t="s">
        <v>72</v>
      </c>
      <c r="H51" t="s">
        <v>389</v>
      </c>
      <c r="I51" t="s">
        <v>52</v>
      </c>
      <c r="J51" t="s">
        <v>97</v>
      </c>
      <c r="K51" t="s">
        <v>85</v>
      </c>
      <c r="L51" t="s">
        <v>749</v>
      </c>
      <c r="M51" t="s">
        <v>158</v>
      </c>
      <c r="N51">
        <v>8389</v>
      </c>
      <c r="O51" t="s">
        <v>446</v>
      </c>
      <c r="P51" t="s">
        <v>100</v>
      </c>
      <c r="Q51" t="s">
        <v>88</v>
      </c>
      <c r="R51">
        <v>40</v>
      </c>
      <c r="S51" t="s">
        <v>57</v>
      </c>
      <c r="T51" t="s">
        <v>60</v>
      </c>
      <c r="U51" t="s">
        <v>90</v>
      </c>
      <c r="V51">
        <v>1</v>
      </c>
      <c r="W51" t="s">
        <v>102</v>
      </c>
      <c r="X51" t="s">
        <v>63</v>
      </c>
      <c r="Y51" t="s">
        <v>63</v>
      </c>
      <c r="Z51" t="b">
        <v>1</v>
      </c>
      <c r="AA51">
        <v>2</v>
      </c>
      <c r="AB51" t="s">
        <v>447</v>
      </c>
      <c r="AC51" t="s">
        <v>202</v>
      </c>
      <c r="AD51" t="s">
        <v>83</v>
      </c>
      <c r="AE51" t="s">
        <v>148</v>
      </c>
      <c r="AF51">
        <v>2</v>
      </c>
      <c r="AG51">
        <v>1</v>
      </c>
      <c r="AH51">
        <v>2</v>
      </c>
      <c r="AI51" s="1">
        <v>44965.743576388886</v>
      </c>
      <c r="AJ51" s="1">
        <v>44965.796747685185</v>
      </c>
      <c r="AK51" s="1">
        <v>44949.931574074071</v>
      </c>
      <c r="AL51" s="1">
        <v>44965.812395833331</v>
      </c>
      <c r="AM51" s="1">
        <v>44965.835613425923</v>
      </c>
      <c r="AO51" t="s">
        <v>624</v>
      </c>
      <c r="AP51" t="s">
        <v>625</v>
      </c>
      <c r="AQ51" t="s">
        <v>626</v>
      </c>
      <c r="AR51" t="s">
        <v>125</v>
      </c>
      <c r="AS51" t="s">
        <v>126</v>
      </c>
      <c r="AT51" t="s">
        <v>182</v>
      </c>
      <c r="AV51" s="1" t="str">
        <f>IF(COUNTIF($B$2:$B51, $B51)=1, "Distinct", "")</f>
        <v>Distinct</v>
      </c>
      <c r="AW51">
        <f>LEN(TRIM(huntReports[[#This Row],[hunt_artifacts]]))-LEN(SUBSTITUTE(TRIM(huntReports[[#This Row],[hunt_artifacts]]),";",""))+1</f>
        <v>3</v>
      </c>
      <c r="AX51">
        <f>LEN(TRIM(huntReports[[#This Row],[hunt_iocs_blocked_mitigated]]))-LEN(SUBSTITUTE(TRIM(huntReports[[#This Row],[hunt_iocs_blocked_mitigated]]),";",""))+1</f>
        <v>2</v>
      </c>
      <c r="AY51">
        <f>LEN(TRIM(huntReports[[#This Row],[hunt_tools_utilized]]))-LEN(SUBSTITUTE(TRIM(huntReports[[#This Row],[hunt_tools_utilized]]),";",""))+1</f>
        <v>1</v>
      </c>
    </row>
    <row r="52" spans="1:51" x14ac:dyDescent="0.2">
      <c r="A52">
        <v>50</v>
      </c>
      <c r="B52" t="s">
        <v>582</v>
      </c>
      <c r="C52" t="s">
        <v>583</v>
      </c>
      <c r="D52" t="s">
        <v>445</v>
      </c>
      <c r="E52" t="s">
        <v>584</v>
      </c>
      <c r="F52" t="s">
        <v>350</v>
      </c>
      <c r="G52" t="s">
        <v>50</v>
      </c>
      <c r="H52" t="s">
        <v>51</v>
      </c>
      <c r="I52" t="s">
        <v>52</v>
      </c>
      <c r="J52" t="s">
        <v>97</v>
      </c>
      <c r="K52" t="s">
        <v>54</v>
      </c>
      <c r="L52" t="s">
        <v>147</v>
      </c>
      <c r="M52" t="s">
        <v>113</v>
      </c>
      <c r="N52">
        <v>5740</v>
      </c>
      <c r="O52" t="s">
        <v>446</v>
      </c>
      <c r="P52" t="s">
        <v>59</v>
      </c>
      <c r="Q52" t="s">
        <v>85</v>
      </c>
      <c r="R52">
        <v>5</v>
      </c>
      <c r="S52" t="s">
        <v>57</v>
      </c>
      <c r="T52" t="s">
        <v>80</v>
      </c>
      <c r="U52" t="s">
        <v>81</v>
      </c>
      <c r="V52">
        <v>1</v>
      </c>
      <c r="W52" t="s">
        <v>62</v>
      </c>
      <c r="X52" t="s">
        <v>63</v>
      </c>
      <c r="Y52" t="s">
        <v>63</v>
      </c>
      <c r="Z52" t="b">
        <v>0</v>
      </c>
      <c r="AA52">
        <v>1</v>
      </c>
      <c r="AB52" t="s">
        <v>469</v>
      </c>
      <c r="AC52" t="s">
        <v>202</v>
      </c>
      <c r="AD52" t="s">
        <v>187</v>
      </c>
      <c r="AE52" t="s">
        <v>119</v>
      </c>
      <c r="AF52">
        <v>12</v>
      </c>
      <c r="AG52">
        <v>1</v>
      </c>
      <c r="AH52">
        <v>7</v>
      </c>
      <c r="AI52" s="1">
        <v>44959.37122685185</v>
      </c>
      <c r="AJ52" s="1">
        <v>44959.412893518522</v>
      </c>
      <c r="AK52" s="1">
        <v>44932.619733796295</v>
      </c>
      <c r="AL52" s="1">
        <v>44959.330254629633</v>
      </c>
      <c r="AM52" s="1">
        <v>44959.62122685185</v>
      </c>
      <c r="AO52" t="s">
        <v>627</v>
      </c>
      <c r="AP52" t="s">
        <v>628</v>
      </c>
      <c r="AQ52" t="s">
        <v>193</v>
      </c>
      <c r="AR52" t="s">
        <v>408</v>
      </c>
      <c r="AS52" t="s">
        <v>587</v>
      </c>
      <c r="AT52" t="s">
        <v>162</v>
      </c>
      <c r="AV52" s="1" t="str">
        <f>IF(COUNTIF($B$2:$B52, $B52)=1, "Distinct", "")</f>
        <v/>
      </c>
      <c r="AW52">
        <f>LEN(TRIM(huntReports[[#This Row],[hunt_artifacts]]))-LEN(SUBSTITUTE(TRIM(huntReports[[#This Row],[hunt_artifacts]]),";",""))+1</f>
        <v>6</v>
      </c>
      <c r="AX52">
        <f>LEN(TRIM(huntReports[[#This Row],[hunt_iocs_blocked_mitigated]]))-LEN(SUBSTITUTE(TRIM(huntReports[[#This Row],[hunt_iocs_blocked_mitigated]]),";",""))+1</f>
        <v>2</v>
      </c>
      <c r="AY52">
        <f>LEN(TRIM(huntReports[[#This Row],[hunt_tools_utilized]]))-LEN(SUBSTITUTE(TRIM(huntReports[[#This Row],[hunt_tools_utilized]]),";",""))+1</f>
        <v>1</v>
      </c>
    </row>
    <row r="53" spans="1:51" x14ac:dyDescent="0.2">
      <c r="A53">
        <v>51</v>
      </c>
      <c r="B53" t="s">
        <v>508</v>
      </c>
      <c r="C53" t="s">
        <v>509</v>
      </c>
      <c r="D53" t="s">
        <v>445</v>
      </c>
      <c r="E53" t="s">
        <v>510</v>
      </c>
      <c r="F53" t="s">
        <v>350</v>
      </c>
      <c r="G53" t="s">
        <v>118</v>
      </c>
      <c r="H53" t="s">
        <v>131</v>
      </c>
      <c r="I53" t="s">
        <v>52</v>
      </c>
      <c r="J53" t="s">
        <v>75</v>
      </c>
      <c r="K53" t="s">
        <v>78</v>
      </c>
      <c r="L53" t="s">
        <v>65</v>
      </c>
      <c r="M53" t="s">
        <v>135</v>
      </c>
      <c r="N53">
        <v>3400</v>
      </c>
      <c r="O53" t="s">
        <v>446</v>
      </c>
      <c r="P53" t="s">
        <v>143</v>
      </c>
      <c r="Q53" t="s">
        <v>88</v>
      </c>
      <c r="R53">
        <v>20</v>
      </c>
      <c r="S53" t="s">
        <v>205</v>
      </c>
      <c r="T53" t="s">
        <v>89</v>
      </c>
      <c r="U53" t="s">
        <v>145</v>
      </c>
      <c r="V53">
        <v>3</v>
      </c>
      <c r="W53" t="s">
        <v>91</v>
      </c>
      <c r="X53" t="s">
        <v>63</v>
      </c>
      <c r="Y53" t="s">
        <v>63</v>
      </c>
      <c r="Z53" t="b">
        <v>0</v>
      </c>
      <c r="AA53">
        <v>3</v>
      </c>
      <c r="AB53" t="s">
        <v>469</v>
      </c>
      <c r="AC53" t="s">
        <v>224</v>
      </c>
      <c r="AD53" t="s">
        <v>65</v>
      </c>
      <c r="AE53" t="s">
        <v>277</v>
      </c>
      <c r="AF53">
        <v>11</v>
      </c>
      <c r="AG53">
        <v>1</v>
      </c>
      <c r="AH53">
        <v>2</v>
      </c>
      <c r="AI53" s="1">
        <v>44969.188368055555</v>
      </c>
      <c r="AJ53" s="1">
        <v>44969.271701388891</v>
      </c>
      <c r="AK53" s="1">
        <v>44878.69190972222</v>
      </c>
      <c r="AL53" s="1">
        <v>44969.146701388891</v>
      </c>
      <c r="AM53" s="1">
        <v>44969.396701388891</v>
      </c>
      <c r="AO53" t="s">
        <v>629</v>
      </c>
      <c r="AP53" t="s">
        <v>630</v>
      </c>
      <c r="AQ53" t="s">
        <v>514</v>
      </c>
      <c r="AR53" t="s">
        <v>515</v>
      </c>
      <c r="AS53" t="s">
        <v>516</v>
      </c>
      <c r="AT53" t="s">
        <v>278</v>
      </c>
      <c r="AV53" s="1" t="str">
        <f>IF(COUNTIF($B$2:$B53, $B53)=1, "Distinct", "")</f>
        <v/>
      </c>
      <c r="AW53">
        <f>LEN(TRIM(huntReports[[#This Row],[hunt_artifacts]]))-LEN(SUBSTITUTE(TRIM(huntReports[[#This Row],[hunt_artifacts]]),";",""))+1</f>
        <v>4</v>
      </c>
      <c r="AX53">
        <f>LEN(TRIM(huntReports[[#This Row],[hunt_iocs_blocked_mitigated]]))-LEN(SUBSTITUTE(TRIM(huntReports[[#This Row],[hunt_iocs_blocked_mitigated]]),";",""))+1</f>
        <v>2</v>
      </c>
      <c r="AY53">
        <f>LEN(TRIM(huntReports[[#This Row],[hunt_tools_utilized]]))-LEN(SUBSTITUTE(TRIM(huntReports[[#This Row],[hunt_tools_utilized]]),";",""))+1</f>
        <v>2</v>
      </c>
    </row>
    <row r="54" spans="1:51" x14ac:dyDescent="0.2">
      <c r="A54">
        <v>52</v>
      </c>
      <c r="B54" t="s">
        <v>508</v>
      </c>
      <c r="C54" t="s">
        <v>509</v>
      </c>
      <c r="D54" t="s">
        <v>445</v>
      </c>
      <c r="E54" t="s">
        <v>510</v>
      </c>
      <c r="F54" t="s">
        <v>350</v>
      </c>
      <c r="G54" t="s">
        <v>215</v>
      </c>
      <c r="H54" t="s">
        <v>178</v>
      </c>
      <c r="I54" t="s">
        <v>74</v>
      </c>
      <c r="J54" t="s">
        <v>75</v>
      </c>
      <c r="K54" t="s">
        <v>88</v>
      </c>
      <c r="L54" t="s">
        <v>187</v>
      </c>
      <c r="M54" t="s">
        <v>158</v>
      </c>
      <c r="N54">
        <v>1706</v>
      </c>
      <c r="O54" t="s">
        <v>464</v>
      </c>
      <c r="P54" t="s">
        <v>87</v>
      </c>
      <c r="Q54" t="s">
        <v>58</v>
      </c>
      <c r="R54">
        <v>37</v>
      </c>
      <c r="S54" t="s">
        <v>57</v>
      </c>
      <c r="T54" t="s">
        <v>89</v>
      </c>
      <c r="U54" t="s">
        <v>121</v>
      </c>
      <c r="V54">
        <v>4</v>
      </c>
      <c r="W54" t="s">
        <v>62</v>
      </c>
      <c r="X54" t="s">
        <v>63</v>
      </c>
      <c r="Y54" t="s">
        <v>63</v>
      </c>
      <c r="Z54" t="b">
        <v>0</v>
      </c>
      <c r="AA54">
        <v>4</v>
      </c>
      <c r="AB54" t="s">
        <v>447</v>
      </c>
      <c r="AC54" t="s">
        <v>208</v>
      </c>
      <c r="AD54" t="s">
        <v>55</v>
      </c>
      <c r="AE54" t="s">
        <v>158</v>
      </c>
      <c r="AF54">
        <v>9</v>
      </c>
      <c r="AG54">
        <v>4</v>
      </c>
      <c r="AH54">
        <v>4</v>
      </c>
      <c r="AI54" s="1">
        <v>44958.757314814815</v>
      </c>
      <c r="AJ54" s="1">
        <v>44958.882314814815</v>
      </c>
      <c r="AK54" s="1">
        <v>44871.60738425926</v>
      </c>
      <c r="AL54" s="1">
        <v>44958.738564814812</v>
      </c>
      <c r="AM54" s="1">
        <v>44959.048981481479</v>
      </c>
      <c r="AO54" t="s">
        <v>631</v>
      </c>
      <c r="AP54" t="s">
        <v>632</v>
      </c>
      <c r="AQ54" t="s">
        <v>514</v>
      </c>
      <c r="AR54" t="s">
        <v>515</v>
      </c>
      <c r="AS54" t="s">
        <v>516</v>
      </c>
      <c r="AT54" t="s">
        <v>286</v>
      </c>
      <c r="AV54" s="1" t="str">
        <f>IF(COUNTIF($B$2:$B54, $B54)=1, "Distinct", "")</f>
        <v/>
      </c>
      <c r="AW54">
        <f>LEN(TRIM(huntReports[[#This Row],[hunt_artifacts]]))-LEN(SUBSTITUTE(TRIM(huntReports[[#This Row],[hunt_artifacts]]),";",""))+1</f>
        <v>4</v>
      </c>
      <c r="AX54">
        <f>LEN(TRIM(huntReports[[#This Row],[hunt_iocs_blocked_mitigated]]))-LEN(SUBSTITUTE(TRIM(huntReports[[#This Row],[hunt_iocs_blocked_mitigated]]),";",""))+1</f>
        <v>5</v>
      </c>
      <c r="AY54">
        <f>LEN(TRIM(huntReports[[#This Row],[hunt_tools_utilized]]))-LEN(SUBSTITUTE(TRIM(huntReports[[#This Row],[hunt_tools_utilized]]),";",""))+1</f>
        <v>1</v>
      </c>
    </row>
    <row r="55" spans="1:51" x14ac:dyDescent="0.2">
      <c r="A55">
        <v>53</v>
      </c>
      <c r="B55" t="s">
        <v>70</v>
      </c>
      <c r="C55" t="s">
        <v>575</v>
      </c>
      <c r="D55" t="s">
        <v>445</v>
      </c>
      <c r="E55" t="s">
        <v>576</v>
      </c>
      <c r="F55" t="s">
        <v>71</v>
      </c>
      <c r="G55" t="s">
        <v>215</v>
      </c>
      <c r="H55" t="s">
        <v>178</v>
      </c>
      <c r="I55" t="s">
        <v>74</v>
      </c>
      <c r="J55" t="s">
        <v>97</v>
      </c>
      <c r="K55" t="s">
        <v>78</v>
      </c>
      <c r="L55" t="s">
        <v>83</v>
      </c>
      <c r="M55" t="s">
        <v>241</v>
      </c>
      <c r="N55">
        <v>3321</v>
      </c>
      <c r="O55" t="s">
        <v>464</v>
      </c>
      <c r="P55" t="s">
        <v>57</v>
      </c>
      <c r="Q55" t="s">
        <v>78</v>
      </c>
      <c r="R55">
        <v>3</v>
      </c>
      <c r="S55" t="s">
        <v>120</v>
      </c>
      <c r="T55" t="s">
        <v>101</v>
      </c>
      <c r="U55" t="s">
        <v>61</v>
      </c>
      <c r="V55">
        <v>5</v>
      </c>
      <c r="W55" t="s">
        <v>91</v>
      </c>
      <c r="X55" t="s">
        <v>63</v>
      </c>
      <c r="Y55" t="s">
        <v>63</v>
      </c>
      <c r="Z55" t="b">
        <v>0</v>
      </c>
      <c r="AA55">
        <v>3</v>
      </c>
      <c r="AB55" t="s">
        <v>469</v>
      </c>
      <c r="AC55" t="s">
        <v>82</v>
      </c>
      <c r="AD55" t="s">
        <v>55</v>
      </c>
      <c r="AE55" t="s">
        <v>171</v>
      </c>
      <c r="AF55">
        <v>6</v>
      </c>
      <c r="AG55">
        <v>4</v>
      </c>
      <c r="AH55">
        <v>2</v>
      </c>
      <c r="AI55" s="1">
        <v>44971.814756944441</v>
      </c>
      <c r="AJ55" s="1">
        <v>44971.856423611112</v>
      </c>
      <c r="AK55" s="1">
        <v>44939.71570601852</v>
      </c>
      <c r="AL55" s="1">
        <v>44971.812673611108</v>
      </c>
      <c r="AM55" s="1">
        <v>44972.106423611112</v>
      </c>
      <c r="AO55" t="s">
        <v>633</v>
      </c>
      <c r="AP55" t="s">
        <v>634</v>
      </c>
      <c r="AQ55" t="s">
        <v>84</v>
      </c>
      <c r="AR55" t="s">
        <v>84</v>
      </c>
      <c r="AS55" t="s">
        <v>579</v>
      </c>
      <c r="AT55" t="s">
        <v>438</v>
      </c>
      <c r="AV55" s="1" t="str">
        <f>IF(COUNTIF($B$2:$B55, $B55)=1, "Distinct", "")</f>
        <v/>
      </c>
      <c r="AW55">
        <f>LEN(TRIM(huntReports[[#This Row],[hunt_artifacts]]))-LEN(SUBSTITUTE(TRIM(huntReports[[#This Row],[hunt_artifacts]]),";",""))+1</f>
        <v>2</v>
      </c>
      <c r="AX55">
        <f>LEN(TRIM(huntReports[[#This Row],[hunt_iocs_blocked_mitigated]]))-LEN(SUBSTITUTE(TRIM(huntReports[[#This Row],[hunt_iocs_blocked_mitigated]]),";",""))+1</f>
        <v>4</v>
      </c>
      <c r="AY55">
        <f>LEN(TRIM(huntReports[[#This Row],[hunt_tools_utilized]]))-LEN(SUBSTITUTE(TRIM(huntReports[[#This Row],[hunt_tools_utilized]]),";",""))+1</f>
        <v>2</v>
      </c>
    </row>
    <row r="56" spans="1:51" x14ac:dyDescent="0.2">
      <c r="A56">
        <v>54</v>
      </c>
      <c r="B56" t="s">
        <v>391</v>
      </c>
      <c r="C56" t="s">
        <v>392</v>
      </c>
      <c r="D56" t="s">
        <v>445</v>
      </c>
      <c r="E56" t="s">
        <v>393</v>
      </c>
      <c r="F56" t="s">
        <v>476</v>
      </c>
      <c r="G56" t="s">
        <v>50</v>
      </c>
      <c r="H56" t="s">
        <v>222</v>
      </c>
      <c r="I56" t="s">
        <v>52</v>
      </c>
      <c r="J56" t="s">
        <v>53</v>
      </c>
      <c r="K56" t="s">
        <v>78</v>
      </c>
      <c r="L56" t="s">
        <v>749</v>
      </c>
      <c r="M56" t="s">
        <v>192</v>
      </c>
      <c r="N56">
        <v>2743</v>
      </c>
      <c r="O56" t="s">
        <v>464</v>
      </c>
      <c r="P56" t="s">
        <v>87</v>
      </c>
      <c r="Q56" t="s">
        <v>88</v>
      </c>
      <c r="R56">
        <v>22</v>
      </c>
      <c r="S56" t="s">
        <v>100</v>
      </c>
      <c r="T56" t="s">
        <v>89</v>
      </c>
      <c r="U56" t="s">
        <v>81</v>
      </c>
      <c r="V56">
        <v>1</v>
      </c>
      <c r="W56" t="s">
        <v>157</v>
      </c>
      <c r="X56" t="s">
        <v>63</v>
      </c>
      <c r="Y56" t="s">
        <v>63</v>
      </c>
      <c r="Z56" t="b">
        <v>0</v>
      </c>
      <c r="AA56">
        <v>1</v>
      </c>
      <c r="AB56" t="s">
        <v>447</v>
      </c>
      <c r="AC56" t="s">
        <v>92</v>
      </c>
      <c r="AD56" t="s">
        <v>65</v>
      </c>
      <c r="AE56" t="s">
        <v>94</v>
      </c>
      <c r="AF56">
        <v>9</v>
      </c>
      <c r="AG56">
        <v>2</v>
      </c>
      <c r="AH56">
        <v>3</v>
      </c>
      <c r="AI56" s="1">
        <v>44974.216747685183</v>
      </c>
      <c r="AJ56" s="1">
        <v>44974.425081018519</v>
      </c>
      <c r="AK56" s="1">
        <v>44892.737488425926</v>
      </c>
      <c r="AL56" s="1">
        <v>44974.195914351854</v>
      </c>
      <c r="AM56" s="1">
        <v>44974.633414351854</v>
      </c>
      <c r="AN56" s="1">
        <v>44974.508414351854</v>
      </c>
      <c r="AO56" t="s">
        <v>635</v>
      </c>
      <c r="AP56" t="s">
        <v>636</v>
      </c>
      <c r="AQ56" t="s">
        <v>394</v>
      </c>
      <c r="AR56" t="s">
        <v>394</v>
      </c>
      <c r="AS56" t="s">
        <v>395</v>
      </c>
      <c r="AT56" t="s">
        <v>402</v>
      </c>
      <c r="AU56" s="1">
        <v>44979.216747685183</v>
      </c>
      <c r="AV56" s="1" t="str">
        <f>IF(COUNTIF($B$2:$B56, $B56)=1, "Distinct", "")</f>
        <v/>
      </c>
      <c r="AW56">
        <f>LEN(TRIM(huntReports[[#This Row],[hunt_artifacts]]))-LEN(SUBSTITUTE(TRIM(huntReports[[#This Row],[hunt_artifacts]]),";",""))+1</f>
        <v>2</v>
      </c>
      <c r="AX56">
        <f>LEN(TRIM(huntReports[[#This Row],[hunt_iocs_blocked_mitigated]]))-LEN(SUBSTITUTE(TRIM(huntReports[[#This Row],[hunt_iocs_blocked_mitigated]]),";",""))+1</f>
        <v>8</v>
      </c>
      <c r="AY56">
        <f>LEN(TRIM(huntReports[[#This Row],[hunt_tools_utilized]]))-LEN(SUBSTITUTE(TRIM(huntReports[[#This Row],[hunt_tools_utilized]]),";",""))+1</f>
        <v>2</v>
      </c>
    </row>
    <row r="57" spans="1:51" x14ac:dyDescent="0.2">
      <c r="A57">
        <v>55</v>
      </c>
      <c r="B57" t="s">
        <v>152</v>
      </c>
      <c r="C57" t="s">
        <v>153</v>
      </c>
      <c r="D57" t="s">
        <v>445</v>
      </c>
      <c r="E57" t="s">
        <v>154</v>
      </c>
      <c r="F57" t="s">
        <v>335</v>
      </c>
      <c r="G57" t="s">
        <v>130</v>
      </c>
      <c r="H57" t="s">
        <v>389</v>
      </c>
      <c r="I57" t="s">
        <v>52</v>
      </c>
      <c r="J57" t="s">
        <v>75</v>
      </c>
      <c r="K57" t="s">
        <v>88</v>
      </c>
      <c r="L57" t="s">
        <v>104</v>
      </c>
      <c r="M57" t="s">
        <v>66</v>
      </c>
      <c r="N57">
        <v>4937</v>
      </c>
      <c r="O57" t="s">
        <v>446</v>
      </c>
      <c r="P57" t="s">
        <v>143</v>
      </c>
      <c r="Q57" t="s">
        <v>88</v>
      </c>
      <c r="R57">
        <v>12</v>
      </c>
      <c r="S57" t="s">
        <v>79</v>
      </c>
      <c r="T57" t="s">
        <v>150</v>
      </c>
      <c r="U57" t="s">
        <v>61</v>
      </c>
      <c r="V57">
        <v>4</v>
      </c>
      <c r="W57" t="s">
        <v>206</v>
      </c>
      <c r="X57" t="s">
        <v>216</v>
      </c>
      <c r="Y57" t="s">
        <v>63</v>
      </c>
      <c r="Z57" t="b">
        <v>0</v>
      </c>
      <c r="AA57">
        <v>5</v>
      </c>
      <c r="AB57" t="s">
        <v>469</v>
      </c>
      <c r="AC57" t="s">
        <v>124</v>
      </c>
      <c r="AD57" t="s">
        <v>749</v>
      </c>
      <c r="AE57" t="s">
        <v>147</v>
      </c>
      <c r="AF57">
        <v>6</v>
      </c>
      <c r="AG57">
        <v>2</v>
      </c>
      <c r="AH57">
        <v>3</v>
      </c>
      <c r="AI57" s="1">
        <v>44982.133240740739</v>
      </c>
      <c r="AJ57" s="1">
        <v>44982.174907407411</v>
      </c>
      <c r="AK57" s="1">
        <v>44936.265185185184</v>
      </c>
      <c r="AL57" s="1">
        <v>44982.081157407411</v>
      </c>
      <c r="AM57" s="1">
        <v>44982.341574074075</v>
      </c>
      <c r="AO57" t="s">
        <v>637</v>
      </c>
      <c r="AP57" t="s">
        <v>638</v>
      </c>
      <c r="AQ57" t="s">
        <v>159</v>
      </c>
      <c r="AR57" t="s">
        <v>160</v>
      </c>
      <c r="AS57" t="s">
        <v>161</v>
      </c>
      <c r="AT57" t="s">
        <v>377</v>
      </c>
      <c r="AV57" s="1" t="str">
        <f>IF(COUNTIF($B$2:$B57, $B57)=1, "Distinct", "")</f>
        <v>Distinct</v>
      </c>
      <c r="AW57">
        <f>LEN(TRIM(huntReports[[#This Row],[hunt_artifacts]]))-LEN(SUBSTITUTE(TRIM(huntReports[[#This Row],[hunt_artifacts]]),";",""))+1</f>
        <v>3</v>
      </c>
      <c r="AX57">
        <f>LEN(TRIM(huntReports[[#This Row],[hunt_iocs_blocked_mitigated]]))-LEN(SUBSTITUTE(TRIM(huntReports[[#This Row],[hunt_iocs_blocked_mitigated]]),";",""))+1</f>
        <v>4</v>
      </c>
      <c r="AY57">
        <f>LEN(TRIM(huntReports[[#This Row],[hunt_tools_utilized]]))-LEN(SUBSTITUTE(TRIM(huntReports[[#This Row],[hunt_tools_utilized]]),";",""))+1</f>
        <v>2</v>
      </c>
    </row>
    <row r="58" spans="1:51" x14ac:dyDescent="0.2">
      <c r="A58">
        <v>56</v>
      </c>
      <c r="B58" t="s">
        <v>288</v>
      </c>
      <c r="C58" t="s">
        <v>289</v>
      </c>
      <c r="D58" t="s">
        <v>445</v>
      </c>
      <c r="E58" t="s">
        <v>290</v>
      </c>
      <c r="F58" t="s">
        <v>291</v>
      </c>
      <c r="G58" t="s">
        <v>50</v>
      </c>
      <c r="H58" t="s">
        <v>73</v>
      </c>
      <c r="I58" t="s">
        <v>52</v>
      </c>
      <c r="J58" t="s">
        <v>53</v>
      </c>
      <c r="K58" t="s">
        <v>85</v>
      </c>
      <c r="L58" t="s">
        <v>65</v>
      </c>
      <c r="M58" t="s">
        <v>171</v>
      </c>
      <c r="N58">
        <v>1721</v>
      </c>
      <c r="O58" t="s">
        <v>464</v>
      </c>
      <c r="P58" t="s">
        <v>205</v>
      </c>
      <c r="Q58" t="s">
        <v>54</v>
      </c>
      <c r="R58">
        <v>9</v>
      </c>
      <c r="S58" t="s">
        <v>143</v>
      </c>
      <c r="T58" t="s">
        <v>150</v>
      </c>
      <c r="U58" t="s">
        <v>61</v>
      </c>
      <c r="V58">
        <v>1</v>
      </c>
      <c r="W58" t="s">
        <v>102</v>
      </c>
      <c r="X58" t="s">
        <v>63</v>
      </c>
      <c r="Y58" t="s">
        <v>63</v>
      </c>
      <c r="Z58" t="b">
        <v>1</v>
      </c>
      <c r="AA58">
        <v>4</v>
      </c>
      <c r="AB58" t="s">
        <v>447</v>
      </c>
      <c r="AC58" t="s">
        <v>82</v>
      </c>
      <c r="AD58" t="s">
        <v>98</v>
      </c>
      <c r="AE58" t="s">
        <v>99</v>
      </c>
      <c r="AF58">
        <v>8</v>
      </c>
      <c r="AG58">
        <v>3</v>
      </c>
      <c r="AH58">
        <v>2</v>
      </c>
      <c r="AI58" s="1">
        <v>44961.913784722223</v>
      </c>
      <c r="AJ58" s="1">
        <v>44961.955451388887</v>
      </c>
      <c r="AK58" s="1">
        <v>44941.000115740739</v>
      </c>
      <c r="AL58" s="1">
        <v>44961.90892361111</v>
      </c>
      <c r="AM58" s="1">
        <v>44962.205451388887</v>
      </c>
      <c r="AO58" t="s">
        <v>639</v>
      </c>
      <c r="AP58" t="s">
        <v>640</v>
      </c>
      <c r="AQ58" t="s">
        <v>293</v>
      </c>
      <c r="AR58" t="s">
        <v>293</v>
      </c>
      <c r="AS58" t="s">
        <v>291</v>
      </c>
      <c r="AT58" t="s">
        <v>418</v>
      </c>
      <c r="AV58" s="1" t="str">
        <f>IF(COUNTIF($B$2:$B58, $B58)=1, "Distinct", "")</f>
        <v>Distinct</v>
      </c>
      <c r="AW58">
        <f>LEN(TRIM(huntReports[[#This Row],[hunt_artifacts]]))-LEN(SUBSTITUTE(TRIM(huntReports[[#This Row],[hunt_artifacts]]),";",""))+1</f>
        <v>4</v>
      </c>
      <c r="AX58">
        <f>LEN(TRIM(huntReports[[#This Row],[hunt_iocs_blocked_mitigated]]))-LEN(SUBSTITUTE(TRIM(huntReports[[#This Row],[hunt_iocs_blocked_mitigated]]),";",""))+1</f>
        <v>6</v>
      </c>
      <c r="AY58">
        <f>LEN(TRIM(huntReports[[#This Row],[hunt_tools_utilized]]))-LEN(SUBSTITUTE(TRIM(huntReports[[#This Row],[hunt_tools_utilized]]),";",""))+1</f>
        <v>2</v>
      </c>
    </row>
    <row r="59" spans="1:51" x14ac:dyDescent="0.2">
      <c r="A59">
        <v>57</v>
      </c>
      <c r="B59" t="s">
        <v>358</v>
      </c>
      <c r="C59" t="s">
        <v>359</v>
      </c>
      <c r="D59" t="s">
        <v>445</v>
      </c>
      <c r="E59" t="s">
        <v>360</v>
      </c>
      <c r="F59" t="s">
        <v>186</v>
      </c>
      <c r="G59" t="s">
        <v>50</v>
      </c>
      <c r="H59" t="s">
        <v>334</v>
      </c>
      <c r="I59" t="s">
        <v>52</v>
      </c>
      <c r="J59" t="s">
        <v>75</v>
      </c>
      <c r="K59" t="s">
        <v>88</v>
      </c>
      <c r="L59" t="s">
        <v>187</v>
      </c>
      <c r="M59" t="s">
        <v>113</v>
      </c>
      <c r="N59">
        <v>6112</v>
      </c>
      <c r="O59" t="s">
        <v>464</v>
      </c>
      <c r="P59" t="s">
        <v>172</v>
      </c>
      <c r="Q59" t="s">
        <v>54</v>
      </c>
      <c r="R59">
        <v>29</v>
      </c>
      <c r="S59" t="s">
        <v>156</v>
      </c>
      <c r="T59" t="s">
        <v>89</v>
      </c>
      <c r="U59" t="s">
        <v>90</v>
      </c>
      <c r="V59">
        <v>1</v>
      </c>
      <c r="W59" t="s">
        <v>62</v>
      </c>
      <c r="X59" t="s">
        <v>63</v>
      </c>
      <c r="Y59" t="s">
        <v>63</v>
      </c>
      <c r="Z59" t="b">
        <v>0</v>
      </c>
      <c r="AA59">
        <v>4</v>
      </c>
      <c r="AB59" t="s">
        <v>447</v>
      </c>
      <c r="AC59" t="s">
        <v>92</v>
      </c>
      <c r="AD59" t="s">
        <v>93</v>
      </c>
      <c r="AE59" t="s">
        <v>750</v>
      </c>
      <c r="AF59">
        <v>7</v>
      </c>
      <c r="AG59">
        <v>4</v>
      </c>
      <c r="AH59">
        <v>4</v>
      </c>
      <c r="AI59" s="1">
        <v>44967.56013888889</v>
      </c>
      <c r="AJ59" s="1">
        <v>44967.726805555554</v>
      </c>
      <c r="AK59" s="1">
        <v>44875.835069444445</v>
      </c>
      <c r="AL59" s="1">
        <v>44967.515694444446</v>
      </c>
      <c r="AM59" s="1">
        <v>44967.893472222226</v>
      </c>
      <c r="AO59" t="s">
        <v>641</v>
      </c>
      <c r="AP59" t="s">
        <v>642</v>
      </c>
      <c r="AQ59" t="s">
        <v>361</v>
      </c>
      <c r="AR59" t="s">
        <v>361</v>
      </c>
      <c r="AS59" t="s">
        <v>362</v>
      </c>
      <c r="AT59" t="s">
        <v>643</v>
      </c>
      <c r="AV59" s="1" t="str">
        <f>IF(COUNTIF($B$2:$B59, $B59)=1, "Distinct", "")</f>
        <v/>
      </c>
      <c r="AW59">
        <f>LEN(TRIM(huntReports[[#This Row],[hunt_artifacts]]))-LEN(SUBSTITUTE(TRIM(huntReports[[#This Row],[hunt_artifacts]]),";",""))+1</f>
        <v>3</v>
      </c>
      <c r="AX59">
        <f>LEN(TRIM(huntReports[[#This Row],[hunt_iocs_blocked_mitigated]]))-LEN(SUBSTITUTE(TRIM(huntReports[[#This Row],[hunt_iocs_blocked_mitigated]]),";",""))+1</f>
        <v>4</v>
      </c>
      <c r="AY59">
        <f>LEN(TRIM(huntReports[[#This Row],[hunt_tools_utilized]]))-LEN(SUBSTITUTE(TRIM(huntReports[[#This Row],[hunt_tools_utilized]]),";",""))+1</f>
        <v>3</v>
      </c>
    </row>
    <row r="60" spans="1:51" x14ac:dyDescent="0.2">
      <c r="A60">
        <v>58</v>
      </c>
      <c r="B60" t="s">
        <v>212</v>
      </c>
      <c r="C60" t="s">
        <v>213</v>
      </c>
      <c r="D60" t="s">
        <v>445</v>
      </c>
      <c r="E60" t="s">
        <v>214</v>
      </c>
      <c r="F60" t="s">
        <v>231</v>
      </c>
      <c r="G60" t="s">
        <v>50</v>
      </c>
      <c r="H60" t="s">
        <v>222</v>
      </c>
      <c r="I60" t="s">
        <v>52</v>
      </c>
      <c r="J60" t="s">
        <v>53</v>
      </c>
      <c r="K60" t="s">
        <v>54</v>
      </c>
      <c r="L60" t="s">
        <v>86</v>
      </c>
      <c r="M60" t="s">
        <v>192</v>
      </c>
      <c r="N60">
        <v>5962</v>
      </c>
      <c r="O60" t="s">
        <v>446</v>
      </c>
      <c r="P60" t="s">
        <v>87</v>
      </c>
      <c r="Q60" t="s">
        <v>54</v>
      </c>
      <c r="R60">
        <v>35</v>
      </c>
      <c r="S60" t="s">
        <v>156</v>
      </c>
      <c r="T60" t="s">
        <v>200</v>
      </c>
      <c r="U60" t="s">
        <v>145</v>
      </c>
      <c r="V60">
        <v>5</v>
      </c>
      <c r="W60" t="s">
        <v>91</v>
      </c>
      <c r="X60" t="s">
        <v>63</v>
      </c>
      <c r="Y60" t="s">
        <v>63</v>
      </c>
      <c r="Z60" t="b">
        <v>0</v>
      </c>
      <c r="AA60">
        <v>5</v>
      </c>
      <c r="AB60" t="s">
        <v>447</v>
      </c>
      <c r="AC60" t="s">
        <v>92</v>
      </c>
      <c r="AD60" t="s">
        <v>65</v>
      </c>
      <c r="AE60" t="s">
        <v>148</v>
      </c>
      <c r="AF60">
        <v>7</v>
      </c>
      <c r="AG60">
        <v>2</v>
      </c>
      <c r="AH60">
        <v>2</v>
      </c>
      <c r="AI60" s="1">
        <v>44974.687534722223</v>
      </c>
      <c r="AJ60" s="1">
        <v>44974.770868055559</v>
      </c>
      <c r="AK60" s="1">
        <v>44903.87363425926</v>
      </c>
      <c r="AL60" s="1">
        <v>44974.672256944446</v>
      </c>
      <c r="AM60" s="1">
        <v>44974.895868055559</v>
      </c>
      <c r="AO60" t="s">
        <v>644</v>
      </c>
      <c r="AP60" t="s">
        <v>645</v>
      </c>
      <c r="AQ60" t="s">
        <v>217</v>
      </c>
      <c r="AR60" t="s">
        <v>218</v>
      </c>
      <c r="AS60" t="s">
        <v>219</v>
      </c>
      <c r="AT60" t="s">
        <v>106</v>
      </c>
      <c r="AV60" s="1" t="str">
        <f>IF(COUNTIF($B$2:$B60, $B60)=1, "Distinct", "")</f>
        <v/>
      </c>
      <c r="AW60">
        <f>LEN(TRIM(huntReports[[#This Row],[hunt_artifacts]]))-LEN(SUBSTITUTE(TRIM(huntReports[[#This Row],[hunt_artifacts]]),";",""))+1</f>
        <v>6</v>
      </c>
      <c r="AX60">
        <f>LEN(TRIM(huntReports[[#This Row],[hunt_iocs_blocked_mitigated]]))-LEN(SUBSTITUTE(TRIM(huntReports[[#This Row],[hunt_iocs_blocked_mitigated]]),";",""))+1</f>
        <v>4</v>
      </c>
      <c r="AY60">
        <f>LEN(TRIM(huntReports[[#This Row],[hunt_tools_utilized]]))-LEN(SUBSTITUTE(TRIM(huntReports[[#This Row],[hunt_tools_utilized]]),";",""))+1</f>
        <v>1</v>
      </c>
    </row>
    <row r="61" spans="1:51" x14ac:dyDescent="0.2">
      <c r="A61">
        <v>59</v>
      </c>
      <c r="B61" t="s">
        <v>582</v>
      </c>
      <c r="C61" t="s">
        <v>583</v>
      </c>
      <c r="D61" t="s">
        <v>445</v>
      </c>
      <c r="E61" t="s">
        <v>584</v>
      </c>
      <c r="F61" t="s">
        <v>350</v>
      </c>
      <c r="G61" t="s">
        <v>72</v>
      </c>
      <c r="H61" t="s">
        <v>167</v>
      </c>
      <c r="I61" t="s">
        <v>52</v>
      </c>
      <c r="J61" t="s">
        <v>97</v>
      </c>
      <c r="K61" t="s">
        <v>85</v>
      </c>
      <c r="L61" t="s">
        <v>65</v>
      </c>
      <c r="M61" t="s">
        <v>199</v>
      </c>
      <c r="N61">
        <v>8636</v>
      </c>
      <c r="O61" t="s">
        <v>464</v>
      </c>
      <c r="P61" t="s">
        <v>144</v>
      </c>
      <c r="Q61" t="s">
        <v>78</v>
      </c>
      <c r="R61">
        <v>10</v>
      </c>
      <c r="S61" t="s">
        <v>59</v>
      </c>
      <c r="T61" t="s">
        <v>60</v>
      </c>
      <c r="U61" t="s">
        <v>61</v>
      </c>
      <c r="V61">
        <v>2</v>
      </c>
      <c r="W61" t="s">
        <v>91</v>
      </c>
      <c r="X61" t="s">
        <v>63</v>
      </c>
      <c r="Y61" t="s">
        <v>63</v>
      </c>
      <c r="Z61" t="b">
        <v>0</v>
      </c>
      <c r="AA61">
        <v>2</v>
      </c>
      <c r="AB61" t="s">
        <v>469</v>
      </c>
      <c r="AC61" t="s">
        <v>202</v>
      </c>
      <c r="AD61" t="s">
        <v>104</v>
      </c>
      <c r="AE61" t="s">
        <v>66</v>
      </c>
      <c r="AF61">
        <v>11</v>
      </c>
      <c r="AG61">
        <v>2</v>
      </c>
      <c r="AH61">
        <v>6</v>
      </c>
      <c r="AI61" s="1">
        <v>44974.413657407407</v>
      </c>
      <c r="AJ61" s="1">
        <v>44974.496990740743</v>
      </c>
      <c r="AK61" s="1">
        <v>44902.104375000003</v>
      </c>
      <c r="AL61" s="1">
        <v>44974.407407407409</v>
      </c>
      <c r="AM61" s="1">
        <v>44974.621990740743</v>
      </c>
      <c r="AO61" t="s">
        <v>646</v>
      </c>
      <c r="AP61" t="s">
        <v>647</v>
      </c>
      <c r="AQ61" t="s">
        <v>193</v>
      </c>
      <c r="AR61" t="s">
        <v>408</v>
      </c>
      <c r="AS61" t="s">
        <v>587</v>
      </c>
      <c r="AT61" t="s">
        <v>311</v>
      </c>
      <c r="AV61" s="1" t="str">
        <f>IF(COUNTIF($B$2:$B61, $B61)=1, "Distinct", "")</f>
        <v/>
      </c>
      <c r="AW61">
        <f>LEN(TRIM(huntReports[[#This Row],[hunt_artifacts]]))-LEN(SUBSTITUTE(TRIM(huntReports[[#This Row],[hunt_artifacts]]),";",""))+1</f>
        <v>5</v>
      </c>
      <c r="AX61">
        <f>LEN(TRIM(huntReports[[#This Row],[hunt_iocs_blocked_mitigated]]))-LEN(SUBSTITUTE(TRIM(huntReports[[#This Row],[hunt_iocs_blocked_mitigated]]),";",""))+1</f>
        <v>5</v>
      </c>
      <c r="AY61">
        <f>LEN(TRIM(huntReports[[#This Row],[hunt_tools_utilized]]))-LEN(SUBSTITUTE(TRIM(huntReports[[#This Row],[hunt_tools_utilized]]),";",""))+1</f>
        <v>2</v>
      </c>
    </row>
    <row r="62" spans="1:51" x14ac:dyDescent="0.2">
      <c r="A62">
        <v>60</v>
      </c>
      <c r="B62" t="s">
        <v>351</v>
      </c>
      <c r="C62" t="s">
        <v>352</v>
      </c>
      <c r="D62" t="s">
        <v>452</v>
      </c>
      <c r="E62" t="s">
        <v>353</v>
      </c>
      <c r="F62" t="s">
        <v>350</v>
      </c>
      <c r="G62" t="s">
        <v>72</v>
      </c>
      <c r="H62" t="s">
        <v>96</v>
      </c>
      <c r="I62" t="s">
        <v>74</v>
      </c>
      <c r="J62" t="s">
        <v>53</v>
      </c>
      <c r="K62" t="s">
        <v>78</v>
      </c>
      <c r="L62" t="s">
        <v>93</v>
      </c>
      <c r="M62" t="s">
        <v>171</v>
      </c>
      <c r="N62">
        <v>640</v>
      </c>
      <c r="O62" t="s">
        <v>464</v>
      </c>
      <c r="P62" t="s">
        <v>144</v>
      </c>
      <c r="Q62" t="s">
        <v>78</v>
      </c>
      <c r="R62">
        <v>13</v>
      </c>
      <c r="S62" t="s">
        <v>191</v>
      </c>
      <c r="T62" t="s">
        <v>101</v>
      </c>
      <c r="U62" t="s">
        <v>61</v>
      </c>
      <c r="V62">
        <v>1</v>
      </c>
      <c r="W62" t="s">
        <v>122</v>
      </c>
      <c r="X62" t="s">
        <v>63</v>
      </c>
      <c r="Y62" t="s">
        <v>123</v>
      </c>
      <c r="Z62" t="b">
        <v>0</v>
      </c>
      <c r="AA62">
        <v>2</v>
      </c>
      <c r="AB62" t="s">
        <v>469</v>
      </c>
      <c r="AC62" t="s">
        <v>92</v>
      </c>
      <c r="AD62" t="s">
        <v>98</v>
      </c>
      <c r="AE62" t="s">
        <v>158</v>
      </c>
      <c r="AF62">
        <v>3</v>
      </c>
      <c r="AG62">
        <v>2</v>
      </c>
      <c r="AH62">
        <v>3</v>
      </c>
      <c r="AI62" s="1">
        <v>44968.114236111112</v>
      </c>
      <c r="AJ62" s="1">
        <v>44968.280902777777</v>
      </c>
      <c r="AK62" s="1">
        <v>44899.465370370373</v>
      </c>
      <c r="AL62" s="1">
        <v>44968.035763888889</v>
      </c>
      <c r="AM62" s="1">
        <v>44968.489236111112</v>
      </c>
      <c r="AO62" t="s">
        <v>648</v>
      </c>
      <c r="AP62" t="s">
        <v>649</v>
      </c>
      <c r="AQ62" t="s">
        <v>355</v>
      </c>
      <c r="AR62" t="s">
        <v>356</v>
      </c>
      <c r="AS62" t="s">
        <v>357</v>
      </c>
      <c r="AT62" t="s">
        <v>243</v>
      </c>
      <c r="AV62" s="1" t="str">
        <f>IF(COUNTIF($B$2:$B62, $B62)=1, "Distinct", "")</f>
        <v>Distinct</v>
      </c>
      <c r="AW62">
        <f>LEN(TRIM(huntReports[[#This Row],[hunt_artifacts]]))-LEN(SUBSTITUTE(TRIM(huntReports[[#This Row],[hunt_artifacts]]),";",""))+1</f>
        <v>3</v>
      </c>
      <c r="AX62">
        <f>LEN(TRIM(huntReports[[#This Row],[hunt_iocs_blocked_mitigated]]))-LEN(SUBSTITUTE(TRIM(huntReports[[#This Row],[hunt_iocs_blocked_mitigated]]),";",""))+1</f>
        <v>3</v>
      </c>
      <c r="AY62">
        <f>LEN(TRIM(huntReports[[#This Row],[hunt_tools_utilized]]))-LEN(SUBSTITUTE(TRIM(huntReports[[#This Row],[hunt_tools_utilized]]),";",""))+1</f>
        <v>1</v>
      </c>
    </row>
    <row r="63" spans="1:51" x14ac:dyDescent="0.2">
      <c r="A63">
        <v>61</v>
      </c>
      <c r="B63" t="s">
        <v>303</v>
      </c>
      <c r="C63" t="s">
        <v>304</v>
      </c>
      <c r="D63" t="s">
        <v>445</v>
      </c>
      <c r="E63" t="s">
        <v>305</v>
      </c>
      <c r="F63" t="s">
        <v>370</v>
      </c>
      <c r="G63" t="s">
        <v>118</v>
      </c>
      <c r="H63" t="s">
        <v>96</v>
      </c>
      <c r="I63" t="s">
        <v>52</v>
      </c>
      <c r="J63" t="s">
        <v>75</v>
      </c>
      <c r="K63" t="s">
        <v>85</v>
      </c>
      <c r="L63" t="s">
        <v>55</v>
      </c>
      <c r="M63" t="s">
        <v>268</v>
      </c>
      <c r="N63">
        <v>5686</v>
      </c>
      <c r="O63" t="s">
        <v>464</v>
      </c>
      <c r="P63" t="s">
        <v>57</v>
      </c>
      <c r="Q63" t="s">
        <v>88</v>
      </c>
      <c r="R63">
        <v>17</v>
      </c>
      <c r="S63" t="s">
        <v>254</v>
      </c>
      <c r="T63" t="s">
        <v>200</v>
      </c>
      <c r="U63" t="s">
        <v>61</v>
      </c>
      <c r="V63">
        <v>2</v>
      </c>
      <c r="W63" t="s">
        <v>206</v>
      </c>
      <c r="X63" t="s">
        <v>232</v>
      </c>
      <c r="Y63" t="s">
        <v>63</v>
      </c>
      <c r="Z63" t="b">
        <v>0</v>
      </c>
      <c r="AA63">
        <v>4</v>
      </c>
      <c r="AB63" t="s">
        <v>469</v>
      </c>
      <c r="AC63" t="s">
        <v>82</v>
      </c>
      <c r="AD63" t="s">
        <v>83</v>
      </c>
      <c r="AE63" t="s">
        <v>105</v>
      </c>
      <c r="AF63">
        <v>7</v>
      </c>
      <c r="AG63">
        <v>1</v>
      </c>
      <c r="AH63">
        <v>4</v>
      </c>
      <c r="AI63" s="1">
        <v>44960.181180555555</v>
      </c>
      <c r="AJ63" s="1">
        <v>44960.389513888891</v>
      </c>
      <c r="AK63" s="1">
        <v>44873.447418981479</v>
      </c>
      <c r="AL63" s="1">
        <v>44960.110347222224</v>
      </c>
      <c r="AM63" s="1">
        <v>44960.514513888891</v>
      </c>
      <c r="AO63" t="s">
        <v>650</v>
      </c>
      <c r="AP63" t="s">
        <v>651</v>
      </c>
      <c r="AQ63" t="s">
        <v>307</v>
      </c>
      <c r="AR63" t="s">
        <v>84</v>
      </c>
      <c r="AS63" t="s">
        <v>308</v>
      </c>
      <c r="AT63" t="s">
        <v>312</v>
      </c>
      <c r="AV63" s="1" t="str">
        <f>IF(COUNTIF($B$2:$B63, $B63)=1, "Distinct", "")</f>
        <v/>
      </c>
      <c r="AW63">
        <f>LEN(TRIM(huntReports[[#This Row],[hunt_artifacts]]))-LEN(SUBSTITUTE(TRIM(huntReports[[#This Row],[hunt_artifacts]]),";",""))+1</f>
        <v>4</v>
      </c>
      <c r="AX63">
        <f>LEN(TRIM(huntReports[[#This Row],[hunt_iocs_blocked_mitigated]]))-LEN(SUBSTITUTE(TRIM(huntReports[[#This Row],[hunt_iocs_blocked_mitigated]]),";",""))+1</f>
        <v>2</v>
      </c>
      <c r="AY63">
        <f>LEN(TRIM(huntReports[[#This Row],[hunt_tools_utilized]]))-LEN(SUBSTITUTE(TRIM(huntReports[[#This Row],[hunt_tools_utilized]]),";",""))+1</f>
        <v>2</v>
      </c>
    </row>
    <row r="64" spans="1:51" x14ac:dyDescent="0.2">
      <c r="A64">
        <v>62</v>
      </c>
      <c r="B64" t="s">
        <v>336</v>
      </c>
      <c r="C64" t="s">
        <v>337</v>
      </c>
      <c r="D64" t="s">
        <v>445</v>
      </c>
      <c r="E64" t="s">
        <v>338</v>
      </c>
      <c r="F64" t="s">
        <v>321</v>
      </c>
      <c r="G64" t="s">
        <v>118</v>
      </c>
      <c r="H64" t="s">
        <v>389</v>
      </c>
      <c r="I64" t="s">
        <v>52</v>
      </c>
      <c r="J64" t="s">
        <v>97</v>
      </c>
      <c r="K64" t="s">
        <v>85</v>
      </c>
      <c r="L64" t="s">
        <v>86</v>
      </c>
      <c r="M64" t="s">
        <v>171</v>
      </c>
      <c r="N64">
        <v>7237</v>
      </c>
      <c r="O64" t="s">
        <v>446</v>
      </c>
      <c r="P64" t="s">
        <v>144</v>
      </c>
      <c r="Q64" t="s">
        <v>54</v>
      </c>
      <c r="R64">
        <v>6</v>
      </c>
      <c r="S64" t="s">
        <v>250</v>
      </c>
      <c r="T64" t="s">
        <v>150</v>
      </c>
      <c r="U64" t="s">
        <v>145</v>
      </c>
      <c r="V64">
        <v>1</v>
      </c>
      <c r="W64" t="s">
        <v>102</v>
      </c>
      <c r="X64" t="s">
        <v>63</v>
      </c>
      <c r="Y64" t="s">
        <v>63</v>
      </c>
      <c r="Z64" t="b">
        <v>1</v>
      </c>
      <c r="AA64">
        <v>3</v>
      </c>
      <c r="AB64" t="s">
        <v>447</v>
      </c>
      <c r="AC64" t="s">
        <v>208</v>
      </c>
      <c r="AD64" t="s">
        <v>104</v>
      </c>
      <c r="AE64" t="s">
        <v>158</v>
      </c>
      <c r="AF64">
        <v>3</v>
      </c>
      <c r="AG64">
        <v>2</v>
      </c>
      <c r="AH64">
        <v>7</v>
      </c>
      <c r="AI64" s="1">
        <v>44983.600162037037</v>
      </c>
      <c r="AJ64" s="1">
        <v>44983.641828703701</v>
      </c>
      <c r="AK64" s="1">
        <v>44943.558495370373</v>
      </c>
      <c r="AL64" s="1">
        <v>44983.516828703701</v>
      </c>
      <c r="AM64" s="1">
        <v>44983.808495370373</v>
      </c>
      <c r="AO64" t="s">
        <v>652</v>
      </c>
      <c r="AP64" t="s">
        <v>653</v>
      </c>
      <c r="AQ64" t="s">
        <v>125</v>
      </c>
      <c r="AR64" t="s">
        <v>125</v>
      </c>
      <c r="AS64" t="s">
        <v>339</v>
      </c>
      <c r="AT64" t="s">
        <v>209</v>
      </c>
      <c r="AV64" s="1" t="str">
        <f>IF(COUNTIF($B$2:$B64, $B64)=1, "Distinct", "")</f>
        <v/>
      </c>
      <c r="AW64">
        <f>LEN(TRIM(huntReports[[#This Row],[hunt_artifacts]]))-LEN(SUBSTITUTE(TRIM(huntReports[[#This Row],[hunt_artifacts]]),";",""))+1</f>
        <v>6</v>
      </c>
      <c r="AX64">
        <f>LEN(TRIM(huntReports[[#This Row],[hunt_iocs_blocked_mitigated]]))-LEN(SUBSTITUTE(TRIM(huntReports[[#This Row],[hunt_iocs_blocked_mitigated]]),";",""))+1</f>
        <v>4</v>
      </c>
      <c r="AY64">
        <f>LEN(TRIM(huntReports[[#This Row],[hunt_tools_utilized]]))-LEN(SUBSTITUTE(TRIM(huntReports[[#This Row],[hunt_tools_utilized]]),";",""))+1</f>
        <v>2</v>
      </c>
    </row>
    <row r="65" spans="1:51" x14ac:dyDescent="0.2">
      <c r="A65">
        <v>63</v>
      </c>
      <c r="B65" t="s">
        <v>552</v>
      </c>
      <c r="C65" t="s">
        <v>553</v>
      </c>
      <c r="D65" t="s">
        <v>445</v>
      </c>
      <c r="E65" t="s">
        <v>554</v>
      </c>
      <c r="F65" t="s">
        <v>350</v>
      </c>
      <c r="G65" t="s">
        <v>50</v>
      </c>
      <c r="H65" t="s">
        <v>51</v>
      </c>
      <c r="I65" t="s">
        <v>74</v>
      </c>
      <c r="J65" t="s">
        <v>97</v>
      </c>
      <c r="K65" t="s">
        <v>88</v>
      </c>
      <c r="L65" t="s">
        <v>86</v>
      </c>
      <c r="M65" t="s">
        <v>94</v>
      </c>
      <c r="N65">
        <v>9329</v>
      </c>
      <c r="O65" t="s">
        <v>446</v>
      </c>
      <c r="P65" t="s">
        <v>59</v>
      </c>
      <c r="Q65" t="s">
        <v>78</v>
      </c>
      <c r="R65">
        <v>35</v>
      </c>
      <c r="S65" t="s">
        <v>205</v>
      </c>
      <c r="T65" t="s">
        <v>133</v>
      </c>
      <c r="U65" t="s">
        <v>90</v>
      </c>
      <c r="V65">
        <v>2</v>
      </c>
      <c r="W65" t="s">
        <v>62</v>
      </c>
      <c r="X65" t="s">
        <v>63</v>
      </c>
      <c r="Y65" t="s">
        <v>63</v>
      </c>
      <c r="Z65" t="b">
        <v>0</v>
      </c>
      <c r="AA65">
        <v>2</v>
      </c>
      <c r="AB65" t="s">
        <v>469</v>
      </c>
      <c r="AC65" t="s">
        <v>146</v>
      </c>
      <c r="AD65" t="s">
        <v>86</v>
      </c>
      <c r="AE65" t="s">
        <v>192</v>
      </c>
      <c r="AF65">
        <v>8</v>
      </c>
      <c r="AG65">
        <v>1</v>
      </c>
      <c r="AH65">
        <v>5</v>
      </c>
      <c r="AI65" s="1">
        <v>44964.843807870369</v>
      </c>
      <c r="AJ65" s="1">
        <v>44965.052141203705</v>
      </c>
      <c r="AK65" s="1">
        <v>44899.399826388886</v>
      </c>
      <c r="AL65" s="1">
        <v>44964.811168981483</v>
      </c>
      <c r="AM65" s="1">
        <v>44965.302141203705</v>
      </c>
      <c r="AO65" t="s">
        <v>654</v>
      </c>
      <c r="AP65" t="s">
        <v>655</v>
      </c>
      <c r="AQ65" t="s">
        <v>557</v>
      </c>
      <c r="AR65" t="s">
        <v>558</v>
      </c>
      <c r="AS65" t="s">
        <v>409</v>
      </c>
      <c r="AT65" t="s">
        <v>294</v>
      </c>
      <c r="AV65" s="1" t="str">
        <f>IF(COUNTIF($B$2:$B65, $B65)=1, "Distinct", "")</f>
        <v/>
      </c>
      <c r="AW65">
        <f>LEN(TRIM(huntReports[[#This Row],[hunt_artifacts]]))-LEN(SUBSTITUTE(TRIM(huntReports[[#This Row],[hunt_artifacts]]),";",""))+1</f>
        <v>3</v>
      </c>
      <c r="AX65">
        <f>LEN(TRIM(huntReports[[#This Row],[hunt_iocs_blocked_mitigated]]))-LEN(SUBSTITUTE(TRIM(huntReports[[#This Row],[hunt_iocs_blocked_mitigated]]),";",""))+1</f>
        <v>3</v>
      </c>
      <c r="AY65">
        <f>LEN(TRIM(huntReports[[#This Row],[hunt_tools_utilized]]))-LEN(SUBSTITUTE(TRIM(huntReports[[#This Row],[hunt_tools_utilized]]),";",""))+1</f>
        <v>2</v>
      </c>
    </row>
    <row r="66" spans="1:51" x14ac:dyDescent="0.2">
      <c r="A66">
        <v>64</v>
      </c>
      <c r="B66" t="s">
        <v>139</v>
      </c>
      <c r="C66" t="s">
        <v>140</v>
      </c>
      <c r="D66" t="s">
        <v>445</v>
      </c>
      <c r="E66" t="s">
        <v>141</v>
      </c>
      <c r="F66" t="s">
        <v>142</v>
      </c>
      <c r="G66" t="s">
        <v>118</v>
      </c>
      <c r="H66" t="s">
        <v>167</v>
      </c>
      <c r="I66" t="s">
        <v>52</v>
      </c>
      <c r="J66" t="s">
        <v>53</v>
      </c>
      <c r="K66" t="s">
        <v>58</v>
      </c>
      <c r="L66" t="s">
        <v>86</v>
      </c>
      <c r="M66" t="s">
        <v>113</v>
      </c>
      <c r="N66">
        <v>1582</v>
      </c>
      <c r="O66" t="s">
        <v>446</v>
      </c>
      <c r="P66" t="s">
        <v>87</v>
      </c>
      <c r="Q66" t="s">
        <v>85</v>
      </c>
      <c r="R66">
        <v>18</v>
      </c>
      <c r="S66" t="s">
        <v>87</v>
      </c>
      <c r="T66" t="s">
        <v>101</v>
      </c>
      <c r="U66" t="s">
        <v>121</v>
      </c>
      <c r="V66">
        <v>2</v>
      </c>
      <c r="W66" t="s">
        <v>157</v>
      </c>
      <c r="X66" t="s">
        <v>63</v>
      </c>
      <c r="Y66" t="s">
        <v>63</v>
      </c>
      <c r="Z66" t="b">
        <v>0</v>
      </c>
      <c r="AA66">
        <v>3</v>
      </c>
      <c r="AB66" t="s">
        <v>469</v>
      </c>
      <c r="AC66" t="s">
        <v>202</v>
      </c>
      <c r="AD66" t="s">
        <v>104</v>
      </c>
      <c r="AE66" t="s">
        <v>192</v>
      </c>
      <c r="AF66">
        <v>12</v>
      </c>
      <c r="AG66">
        <v>1</v>
      </c>
      <c r="AH66">
        <v>8</v>
      </c>
      <c r="AI66" s="1">
        <v>44985.28466435185</v>
      </c>
      <c r="AJ66" s="1">
        <v>44985.326331018521</v>
      </c>
      <c r="AK66" s="1">
        <v>44948.454548611109</v>
      </c>
      <c r="AL66" s="1">
        <v>44985.280497685184</v>
      </c>
      <c r="AM66" s="1">
        <v>44985.451331018521</v>
      </c>
      <c r="AN66" s="1">
        <v>44985.40966435185</v>
      </c>
      <c r="AO66" t="s">
        <v>656</v>
      </c>
      <c r="AP66" t="s">
        <v>657</v>
      </c>
      <c r="AQ66" t="s">
        <v>150</v>
      </c>
      <c r="AR66" t="s">
        <v>150</v>
      </c>
      <c r="AS66" t="s">
        <v>142</v>
      </c>
      <c r="AT66" t="s">
        <v>658</v>
      </c>
      <c r="AU66" s="1">
        <v>44992.78466435185</v>
      </c>
      <c r="AV66" s="1" t="str">
        <f>IF(COUNTIF($B$2:$B66, $B66)=1, "Distinct", "")</f>
        <v/>
      </c>
      <c r="AW66">
        <f>LEN(TRIM(huntReports[[#This Row],[hunt_artifacts]]))-LEN(SUBSTITUTE(TRIM(huntReports[[#This Row],[hunt_artifacts]]),";",""))+1</f>
        <v>4</v>
      </c>
      <c r="AX66">
        <f>LEN(TRIM(huntReports[[#This Row],[hunt_iocs_blocked_mitigated]]))-LEN(SUBSTITUTE(TRIM(huntReports[[#This Row],[hunt_iocs_blocked_mitigated]]),";",""))+1</f>
        <v>5</v>
      </c>
      <c r="AY66">
        <f>LEN(TRIM(huntReports[[#This Row],[hunt_tools_utilized]]))-LEN(SUBSTITUTE(TRIM(huntReports[[#This Row],[hunt_tools_utilized]]),";",""))+1</f>
        <v>2</v>
      </c>
    </row>
    <row r="67" spans="1:51" x14ac:dyDescent="0.2">
      <c r="A67">
        <v>65</v>
      </c>
      <c r="B67" t="s">
        <v>228</v>
      </c>
      <c r="C67" t="s">
        <v>229</v>
      </c>
      <c r="D67" t="s">
        <v>445</v>
      </c>
      <c r="E67" t="s">
        <v>230</v>
      </c>
      <c r="F67" t="s">
        <v>231</v>
      </c>
      <c r="G67" t="s">
        <v>215</v>
      </c>
      <c r="H67" t="s">
        <v>155</v>
      </c>
      <c r="I67" t="s">
        <v>52</v>
      </c>
      <c r="J67" t="s">
        <v>97</v>
      </c>
      <c r="K67" t="s">
        <v>54</v>
      </c>
      <c r="L67" t="s">
        <v>65</v>
      </c>
      <c r="M67" t="s">
        <v>171</v>
      </c>
      <c r="N67">
        <v>7327</v>
      </c>
      <c r="O67" t="s">
        <v>446</v>
      </c>
      <c r="P67" t="s">
        <v>144</v>
      </c>
      <c r="Q67" t="s">
        <v>88</v>
      </c>
      <c r="R67">
        <v>40</v>
      </c>
      <c r="S67" t="s">
        <v>77</v>
      </c>
      <c r="T67" t="s">
        <v>80</v>
      </c>
      <c r="U67" t="s">
        <v>61</v>
      </c>
      <c r="V67">
        <v>5</v>
      </c>
      <c r="W67" t="s">
        <v>102</v>
      </c>
      <c r="X67" t="s">
        <v>63</v>
      </c>
      <c r="Y67" t="s">
        <v>63</v>
      </c>
      <c r="Z67" t="b">
        <v>1</v>
      </c>
      <c r="AA67">
        <v>1</v>
      </c>
      <c r="AB67" t="s">
        <v>447</v>
      </c>
      <c r="AC67" t="s">
        <v>64</v>
      </c>
      <c r="AD67" t="s">
        <v>93</v>
      </c>
      <c r="AE67" t="s">
        <v>119</v>
      </c>
      <c r="AF67">
        <v>11</v>
      </c>
      <c r="AG67">
        <v>1</v>
      </c>
      <c r="AH67">
        <v>7</v>
      </c>
      <c r="AI67" s="1">
        <v>44965.632210648146</v>
      </c>
      <c r="AJ67" s="1">
        <v>44965.840543981481</v>
      </c>
      <c r="AK67" s="1">
        <v>44875.468495370369</v>
      </c>
      <c r="AL67" s="1">
        <v>44965.564849537041</v>
      </c>
      <c r="AM67" s="1">
        <v>44966.048877314817</v>
      </c>
      <c r="AO67" t="s">
        <v>659</v>
      </c>
      <c r="AP67" t="s">
        <v>660</v>
      </c>
      <c r="AQ67" t="s">
        <v>233</v>
      </c>
      <c r="AR67" t="s">
        <v>233</v>
      </c>
      <c r="AS67" t="s">
        <v>234</v>
      </c>
      <c r="AT67" t="s">
        <v>294</v>
      </c>
      <c r="AV67" s="1" t="str">
        <f>IF(COUNTIF($B$2:$B67, $B67)=1, "Distinct", "")</f>
        <v>Distinct</v>
      </c>
      <c r="AW67">
        <f>LEN(TRIM(huntReports[[#This Row],[hunt_artifacts]]))-LEN(SUBSTITUTE(TRIM(huntReports[[#This Row],[hunt_artifacts]]),";",""))+1</f>
        <v>3</v>
      </c>
      <c r="AX67">
        <f>LEN(TRIM(huntReports[[#This Row],[hunt_iocs_blocked_mitigated]]))-LEN(SUBSTITUTE(TRIM(huntReports[[#This Row],[hunt_iocs_blocked_mitigated]]),";",""))+1</f>
        <v>3</v>
      </c>
      <c r="AY67">
        <f>LEN(TRIM(huntReports[[#This Row],[hunt_tools_utilized]]))-LEN(SUBSTITUTE(TRIM(huntReports[[#This Row],[hunt_tools_utilized]]),";",""))+1</f>
        <v>2</v>
      </c>
    </row>
    <row r="68" spans="1:51" x14ac:dyDescent="0.2">
      <c r="A68">
        <v>66</v>
      </c>
      <c r="B68" t="s">
        <v>246</v>
      </c>
      <c r="C68" t="s">
        <v>247</v>
      </c>
      <c r="D68" t="s">
        <v>445</v>
      </c>
      <c r="E68" t="s">
        <v>248</v>
      </c>
      <c r="F68" t="s">
        <v>249</v>
      </c>
      <c r="G68" t="s">
        <v>130</v>
      </c>
      <c r="H68" t="s">
        <v>167</v>
      </c>
      <c r="I68" t="s">
        <v>74</v>
      </c>
      <c r="J68" t="s">
        <v>75</v>
      </c>
      <c r="K68" t="s">
        <v>85</v>
      </c>
      <c r="L68" t="s">
        <v>132</v>
      </c>
      <c r="M68" t="s">
        <v>119</v>
      </c>
      <c r="N68">
        <v>285</v>
      </c>
      <c r="O68" t="s">
        <v>464</v>
      </c>
      <c r="P68" t="s">
        <v>87</v>
      </c>
      <c r="Q68" t="s">
        <v>78</v>
      </c>
      <c r="R68">
        <v>29</v>
      </c>
      <c r="S68" t="s">
        <v>100</v>
      </c>
      <c r="T68" t="s">
        <v>60</v>
      </c>
      <c r="U68" t="s">
        <v>121</v>
      </c>
      <c r="V68">
        <v>2</v>
      </c>
      <c r="W68" t="s">
        <v>62</v>
      </c>
      <c r="X68" t="s">
        <v>63</v>
      </c>
      <c r="Y68" t="s">
        <v>63</v>
      </c>
      <c r="Z68" t="b">
        <v>0</v>
      </c>
      <c r="AA68">
        <v>1</v>
      </c>
      <c r="AB68" t="s">
        <v>447</v>
      </c>
      <c r="AC68" t="s">
        <v>64</v>
      </c>
      <c r="AD68" t="s">
        <v>55</v>
      </c>
      <c r="AE68" t="s">
        <v>135</v>
      </c>
      <c r="AF68">
        <v>6</v>
      </c>
      <c r="AG68">
        <v>3</v>
      </c>
      <c r="AH68">
        <v>3</v>
      </c>
      <c r="AI68" s="1">
        <v>44975.327916666669</v>
      </c>
      <c r="AJ68" s="1">
        <v>44975.536249999997</v>
      </c>
      <c r="AK68" s="1">
        <v>44904.151076388887</v>
      </c>
      <c r="AL68" s="1">
        <v>44975.280694444446</v>
      </c>
      <c r="AM68" s="1">
        <v>44975.702916666669</v>
      </c>
      <c r="AO68" t="s">
        <v>661</v>
      </c>
      <c r="AP68" t="s">
        <v>662</v>
      </c>
      <c r="AQ68" t="s">
        <v>251</v>
      </c>
      <c r="AR68" t="s">
        <v>252</v>
      </c>
      <c r="AS68" t="s">
        <v>249</v>
      </c>
      <c r="AT68" t="s">
        <v>243</v>
      </c>
      <c r="AV68" s="1" t="str">
        <f>IF(COUNTIF($B$2:$B68, $B68)=1, "Distinct", "")</f>
        <v>Distinct</v>
      </c>
      <c r="AW68">
        <f>LEN(TRIM(huntReports[[#This Row],[hunt_artifacts]]))-LEN(SUBSTITUTE(TRIM(huntReports[[#This Row],[hunt_artifacts]]),";",""))+1</f>
        <v>2</v>
      </c>
      <c r="AX68">
        <f>LEN(TRIM(huntReports[[#This Row],[hunt_iocs_blocked_mitigated]]))-LEN(SUBSTITUTE(TRIM(huntReports[[#This Row],[hunt_iocs_blocked_mitigated]]),";",""))+1</f>
        <v>2</v>
      </c>
      <c r="AY68">
        <f>LEN(TRIM(huntReports[[#This Row],[hunt_tools_utilized]]))-LEN(SUBSTITUTE(TRIM(huntReports[[#This Row],[hunt_tools_utilized]]),";",""))+1</f>
        <v>1</v>
      </c>
    </row>
    <row r="69" spans="1:51" x14ac:dyDescent="0.2">
      <c r="A69">
        <v>67</v>
      </c>
      <c r="B69" t="s">
        <v>427</v>
      </c>
      <c r="C69" t="s">
        <v>428</v>
      </c>
      <c r="D69" t="s">
        <v>445</v>
      </c>
      <c r="E69" t="s">
        <v>429</v>
      </c>
      <c r="F69" t="s">
        <v>430</v>
      </c>
      <c r="G69" t="s">
        <v>130</v>
      </c>
      <c r="H69" t="s">
        <v>51</v>
      </c>
      <c r="I69" t="s">
        <v>52</v>
      </c>
      <c r="J69" t="s">
        <v>75</v>
      </c>
      <c r="K69" t="s">
        <v>85</v>
      </c>
      <c r="L69" t="s">
        <v>98</v>
      </c>
      <c r="M69" t="s">
        <v>192</v>
      </c>
      <c r="N69">
        <v>6033</v>
      </c>
      <c r="O69" t="s">
        <v>446</v>
      </c>
      <c r="P69" t="s">
        <v>87</v>
      </c>
      <c r="Q69" t="s">
        <v>78</v>
      </c>
      <c r="R69">
        <v>49</v>
      </c>
      <c r="S69" t="s">
        <v>87</v>
      </c>
      <c r="T69" t="s">
        <v>80</v>
      </c>
      <c r="U69" t="s">
        <v>145</v>
      </c>
      <c r="V69">
        <v>3</v>
      </c>
      <c r="W69" t="s">
        <v>157</v>
      </c>
      <c r="X69" t="s">
        <v>63</v>
      </c>
      <c r="Y69" t="s">
        <v>63</v>
      </c>
      <c r="Z69" t="b">
        <v>0</v>
      </c>
      <c r="AA69">
        <v>5</v>
      </c>
      <c r="AB69" t="s">
        <v>447</v>
      </c>
      <c r="AC69" t="s">
        <v>202</v>
      </c>
      <c r="AD69" t="s">
        <v>749</v>
      </c>
      <c r="AE69" t="s">
        <v>750</v>
      </c>
      <c r="AF69">
        <v>12</v>
      </c>
      <c r="AG69">
        <v>4</v>
      </c>
      <c r="AH69">
        <v>2</v>
      </c>
      <c r="AI69" s="1">
        <v>44971.06521990741</v>
      </c>
      <c r="AJ69" s="1">
        <v>44971.19021990741</v>
      </c>
      <c r="AK69" s="1">
        <v>44867.000902777778</v>
      </c>
      <c r="AL69" s="1">
        <v>44970.988136574073</v>
      </c>
      <c r="AM69" s="1">
        <v>44971.31521990741</v>
      </c>
      <c r="AN69" s="1">
        <v>44971.231886574074</v>
      </c>
      <c r="AO69" t="s">
        <v>663</v>
      </c>
      <c r="AP69" t="s">
        <v>664</v>
      </c>
      <c r="AQ69" t="s">
        <v>431</v>
      </c>
      <c r="AR69" t="s">
        <v>432</v>
      </c>
      <c r="AS69" t="s">
        <v>433</v>
      </c>
      <c r="AT69" t="s">
        <v>106</v>
      </c>
      <c r="AU69" s="1">
        <v>44972.898553240739</v>
      </c>
      <c r="AV69" s="1" t="str">
        <f>IF(COUNTIF($B$2:$B69, $B69)=1, "Distinct", "")</f>
        <v>Distinct</v>
      </c>
      <c r="AW69">
        <f>LEN(TRIM(huntReports[[#This Row],[hunt_artifacts]]))-LEN(SUBSTITUTE(TRIM(huntReports[[#This Row],[hunt_artifacts]]),";",""))+1</f>
        <v>6</v>
      </c>
      <c r="AX69">
        <f>LEN(TRIM(huntReports[[#This Row],[hunt_iocs_blocked_mitigated]]))-LEN(SUBSTITUTE(TRIM(huntReports[[#This Row],[hunt_iocs_blocked_mitigated]]),";",""))+1</f>
        <v>6</v>
      </c>
      <c r="AY69">
        <f>LEN(TRIM(huntReports[[#This Row],[hunt_tools_utilized]]))-LEN(SUBSTITUTE(TRIM(huntReports[[#This Row],[hunt_tools_utilized]]),";",""))+1</f>
        <v>1</v>
      </c>
    </row>
    <row r="70" spans="1:51" x14ac:dyDescent="0.2">
      <c r="A70">
        <v>68</v>
      </c>
      <c r="B70" t="s">
        <v>665</v>
      </c>
      <c r="C70" t="s">
        <v>666</v>
      </c>
      <c r="D70" t="s">
        <v>445</v>
      </c>
      <c r="E70" t="s">
        <v>667</v>
      </c>
      <c r="F70" t="s">
        <v>291</v>
      </c>
      <c r="G70" t="s">
        <v>72</v>
      </c>
      <c r="H70" t="s">
        <v>111</v>
      </c>
      <c r="I70" t="s">
        <v>52</v>
      </c>
      <c r="J70" t="s">
        <v>53</v>
      </c>
      <c r="K70" t="s">
        <v>78</v>
      </c>
      <c r="L70" t="s">
        <v>104</v>
      </c>
      <c r="M70" t="s">
        <v>268</v>
      </c>
      <c r="N70">
        <v>9015</v>
      </c>
      <c r="O70" t="s">
        <v>464</v>
      </c>
      <c r="P70" t="s">
        <v>100</v>
      </c>
      <c r="Q70" t="s">
        <v>85</v>
      </c>
      <c r="R70">
        <v>27</v>
      </c>
      <c r="S70" t="s">
        <v>87</v>
      </c>
      <c r="T70" t="s">
        <v>150</v>
      </c>
      <c r="U70" t="s">
        <v>81</v>
      </c>
      <c r="V70">
        <v>4</v>
      </c>
      <c r="W70" t="s">
        <v>62</v>
      </c>
      <c r="X70" t="s">
        <v>63</v>
      </c>
      <c r="Y70" t="s">
        <v>63</v>
      </c>
      <c r="Z70" t="b">
        <v>0</v>
      </c>
      <c r="AA70">
        <v>5</v>
      </c>
      <c r="AB70" t="s">
        <v>469</v>
      </c>
      <c r="AC70" t="s">
        <v>227</v>
      </c>
      <c r="AD70" t="s">
        <v>187</v>
      </c>
      <c r="AE70" t="s">
        <v>99</v>
      </c>
      <c r="AF70">
        <v>5</v>
      </c>
      <c r="AG70">
        <v>2</v>
      </c>
      <c r="AH70">
        <v>4</v>
      </c>
      <c r="AI70" s="1">
        <v>44973.346562500003</v>
      </c>
      <c r="AJ70" s="1">
        <v>44973.471562500003</v>
      </c>
      <c r="AK70" s="1">
        <v>44921.315462962964</v>
      </c>
      <c r="AL70" s="1">
        <v>44973.331284722219</v>
      </c>
      <c r="AM70" s="1">
        <v>44973.638229166667</v>
      </c>
      <c r="AO70" t="s">
        <v>668</v>
      </c>
      <c r="AP70" t="s">
        <v>669</v>
      </c>
      <c r="AQ70" t="s">
        <v>670</v>
      </c>
      <c r="AR70" t="s">
        <v>293</v>
      </c>
      <c r="AS70" t="s">
        <v>291</v>
      </c>
      <c r="AT70" t="s">
        <v>106</v>
      </c>
      <c r="AV70" s="1" t="str">
        <f>IF(COUNTIF($B$2:$B70, $B70)=1, "Distinct", "")</f>
        <v>Distinct</v>
      </c>
      <c r="AW70">
        <f>LEN(TRIM(huntReports[[#This Row],[hunt_artifacts]]))-LEN(SUBSTITUTE(TRIM(huntReports[[#This Row],[hunt_artifacts]]),";",""))+1</f>
        <v>4</v>
      </c>
      <c r="AX70">
        <f>LEN(TRIM(huntReports[[#This Row],[hunt_iocs_blocked_mitigated]]))-LEN(SUBSTITUTE(TRIM(huntReports[[#This Row],[hunt_iocs_blocked_mitigated]]),";",""))+1</f>
        <v>3</v>
      </c>
      <c r="AY70">
        <f>LEN(TRIM(huntReports[[#This Row],[hunt_tools_utilized]]))-LEN(SUBSTITUTE(TRIM(huntReports[[#This Row],[hunt_tools_utilized]]),";",""))+1</f>
        <v>1</v>
      </c>
    </row>
    <row r="71" spans="1:51" x14ac:dyDescent="0.2">
      <c r="A71">
        <v>69</v>
      </c>
      <c r="B71" t="s">
        <v>434</v>
      </c>
      <c r="C71" t="s">
        <v>435</v>
      </c>
      <c r="D71" t="s">
        <v>445</v>
      </c>
      <c r="E71" t="s">
        <v>436</v>
      </c>
      <c r="F71" t="s">
        <v>117</v>
      </c>
      <c r="G71" t="s">
        <v>130</v>
      </c>
      <c r="H71" t="s">
        <v>167</v>
      </c>
      <c r="I71" t="s">
        <v>74</v>
      </c>
      <c r="J71" t="s">
        <v>53</v>
      </c>
      <c r="K71" t="s">
        <v>78</v>
      </c>
      <c r="L71" t="s">
        <v>104</v>
      </c>
      <c r="M71" t="s">
        <v>750</v>
      </c>
      <c r="N71">
        <v>8912</v>
      </c>
      <c r="O71" t="s">
        <v>464</v>
      </c>
      <c r="P71" t="s">
        <v>191</v>
      </c>
      <c r="Q71" t="s">
        <v>54</v>
      </c>
      <c r="R71">
        <v>40</v>
      </c>
      <c r="S71" t="s">
        <v>144</v>
      </c>
      <c r="T71" t="s">
        <v>101</v>
      </c>
      <c r="U71" t="s">
        <v>145</v>
      </c>
      <c r="V71">
        <v>2</v>
      </c>
      <c r="W71" t="s">
        <v>102</v>
      </c>
      <c r="X71" t="s">
        <v>63</v>
      </c>
      <c r="Y71" t="s">
        <v>63</v>
      </c>
      <c r="Z71" t="b">
        <v>1</v>
      </c>
      <c r="AA71">
        <v>3</v>
      </c>
      <c r="AB71" t="s">
        <v>447</v>
      </c>
      <c r="AC71" t="s">
        <v>103</v>
      </c>
      <c r="AD71" t="s">
        <v>86</v>
      </c>
      <c r="AE71" t="s">
        <v>158</v>
      </c>
      <c r="AF71">
        <v>9</v>
      </c>
      <c r="AG71">
        <v>1</v>
      </c>
      <c r="AH71">
        <v>6</v>
      </c>
      <c r="AI71" s="1">
        <v>44969.395613425928</v>
      </c>
      <c r="AJ71" s="1">
        <v>44969.562280092592</v>
      </c>
      <c r="AK71" s="1">
        <v>44871.843101851853</v>
      </c>
      <c r="AL71" s="1">
        <v>44969.359502314815</v>
      </c>
      <c r="AM71" s="1">
        <v>44969.770613425928</v>
      </c>
      <c r="AO71" t="s">
        <v>671</v>
      </c>
      <c r="AP71" t="s">
        <v>672</v>
      </c>
      <c r="AQ71" t="s">
        <v>239</v>
      </c>
      <c r="AR71" t="s">
        <v>239</v>
      </c>
      <c r="AS71" t="s">
        <v>437</v>
      </c>
      <c r="AT71" t="s">
        <v>69</v>
      </c>
      <c r="AV71" s="1" t="str">
        <f>IF(COUNTIF($B$2:$B71, $B71)=1, "Distinct", "")</f>
        <v>Distinct</v>
      </c>
      <c r="AW71">
        <f>LEN(TRIM(huntReports[[#This Row],[hunt_artifacts]]))-LEN(SUBSTITUTE(TRIM(huntReports[[#This Row],[hunt_artifacts]]),";",""))+1</f>
        <v>3</v>
      </c>
      <c r="AX71">
        <f>LEN(TRIM(huntReports[[#This Row],[hunt_iocs_blocked_mitigated]]))-LEN(SUBSTITUTE(TRIM(huntReports[[#This Row],[hunt_iocs_blocked_mitigated]]),";",""))+1</f>
        <v>3</v>
      </c>
      <c r="AY71">
        <f>LEN(TRIM(huntReports[[#This Row],[hunt_tools_utilized]]))-LEN(SUBSTITUTE(TRIM(huntReports[[#This Row],[hunt_tools_utilized]]),";",""))+1</f>
        <v>1</v>
      </c>
    </row>
    <row r="72" spans="1:51" x14ac:dyDescent="0.2">
      <c r="A72">
        <v>70</v>
      </c>
      <c r="B72" t="s">
        <v>351</v>
      </c>
      <c r="C72" t="s">
        <v>352</v>
      </c>
      <c r="D72" t="s">
        <v>452</v>
      </c>
      <c r="E72" t="s">
        <v>353</v>
      </c>
      <c r="F72" t="s">
        <v>354</v>
      </c>
      <c r="G72" t="s">
        <v>130</v>
      </c>
      <c r="H72" t="s">
        <v>389</v>
      </c>
      <c r="I72" t="s">
        <v>52</v>
      </c>
      <c r="J72" t="s">
        <v>75</v>
      </c>
      <c r="K72" t="s">
        <v>88</v>
      </c>
      <c r="L72" t="s">
        <v>187</v>
      </c>
      <c r="M72" t="s">
        <v>192</v>
      </c>
      <c r="N72">
        <v>2033</v>
      </c>
      <c r="O72" t="s">
        <v>446</v>
      </c>
      <c r="P72" t="s">
        <v>172</v>
      </c>
      <c r="Q72" t="s">
        <v>58</v>
      </c>
      <c r="R72">
        <v>19</v>
      </c>
      <c r="S72" t="s">
        <v>172</v>
      </c>
      <c r="T72" t="s">
        <v>150</v>
      </c>
      <c r="U72" t="s">
        <v>145</v>
      </c>
      <c r="V72">
        <v>4</v>
      </c>
      <c r="W72" t="s">
        <v>122</v>
      </c>
      <c r="X72" t="s">
        <v>63</v>
      </c>
      <c r="Y72" t="s">
        <v>253</v>
      </c>
      <c r="Z72" t="b">
        <v>0</v>
      </c>
      <c r="AA72">
        <v>3</v>
      </c>
      <c r="AB72" t="s">
        <v>469</v>
      </c>
      <c r="AC72" t="s">
        <v>227</v>
      </c>
      <c r="AD72" t="s">
        <v>83</v>
      </c>
      <c r="AE72" t="s">
        <v>135</v>
      </c>
      <c r="AF72">
        <v>12</v>
      </c>
      <c r="AG72">
        <v>4</v>
      </c>
      <c r="AH72">
        <v>7</v>
      </c>
      <c r="AI72" s="1">
        <v>44973.162523148145</v>
      </c>
      <c r="AJ72" s="1">
        <v>44973.245856481481</v>
      </c>
      <c r="AK72" s="1">
        <v>44922.740081018521</v>
      </c>
      <c r="AL72" s="1">
        <v>44973.159745370373</v>
      </c>
      <c r="AM72" s="1">
        <v>44973.454189814816</v>
      </c>
      <c r="AO72" t="s">
        <v>673</v>
      </c>
      <c r="AP72" t="s">
        <v>674</v>
      </c>
      <c r="AQ72" t="s">
        <v>355</v>
      </c>
      <c r="AR72" t="s">
        <v>356</v>
      </c>
      <c r="AS72" t="s">
        <v>357</v>
      </c>
      <c r="AT72" t="s">
        <v>162</v>
      </c>
      <c r="AV72" s="1" t="str">
        <f>IF(COUNTIF($B$2:$B72, $B72)=1, "Distinct", "")</f>
        <v/>
      </c>
      <c r="AW72">
        <f>LEN(TRIM(huntReports[[#This Row],[hunt_artifacts]]))-LEN(SUBSTITUTE(TRIM(huntReports[[#This Row],[hunt_artifacts]]),";",""))+1</f>
        <v>5</v>
      </c>
      <c r="AX72">
        <f>LEN(TRIM(huntReports[[#This Row],[hunt_iocs_blocked_mitigated]]))-LEN(SUBSTITUTE(TRIM(huntReports[[#This Row],[hunt_iocs_blocked_mitigated]]),";",""))+1</f>
        <v>5</v>
      </c>
      <c r="AY72">
        <f>LEN(TRIM(huntReports[[#This Row],[hunt_tools_utilized]]))-LEN(SUBSTITUTE(TRIM(huntReports[[#This Row],[hunt_tools_utilized]]),";",""))+1</f>
        <v>1</v>
      </c>
    </row>
    <row r="73" spans="1:51" x14ac:dyDescent="0.2">
      <c r="A73">
        <v>71</v>
      </c>
      <c r="B73" t="s">
        <v>336</v>
      </c>
      <c r="C73" t="s">
        <v>337</v>
      </c>
      <c r="D73" t="s">
        <v>445</v>
      </c>
      <c r="E73" t="s">
        <v>338</v>
      </c>
      <c r="F73" t="s">
        <v>399</v>
      </c>
      <c r="G73" t="s">
        <v>215</v>
      </c>
      <c r="H73" t="s">
        <v>222</v>
      </c>
      <c r="I73" t="s">
        <v>52</v>
      </c>
      <c r="J73" t="s">
        <v>75</v>
      </c>
      <c r="K73" t="s">
        <v>54</v>
      </c>
      <c r="L73" t="s">
        <v>104</v>
      </c>
      <c r="M73" t="s">
        <v>750</v>
      </c>
      <c r="N73">
        <v>2077</v>
      </c>
      <c r="O73" t="s">
        <v>464</v>
      </c>
      <c r="P73" t="s">
        <v>59</v>
      </c>
      <c r="Q73" t="s">
        <v>78</v>
      </c>
      <c r="R73">
        <v>23</v>
      </c>
      <c r="S73" t="s">
        <v>172</v>
      </c>
      <c r="T73" t="s">
        <v>200</v>
      </c>
      <c r="U73" t="s">
        <v>61</v>
      </c>
      <c r="V73">
        <v>1</v>
      </c>
      <c r="W73" t="s">
        <v>91</v>
      </c>
      <c r="X73" t="s">
        <v>63</v>
      </c>
      <c r="Y73" t="s">
        <v>63</v>
      </c>
      <c r="Z73" t="b">
        <v>0</v>
      </c>
      <c r="AA73">
        <v>3</v>
      </c>
      <c r="AB73" t="s">
        <v>469</v>
      </c>
      <c r="AC73" t="s">
        <v>92</v>
      </c>
      <c r="AD73" t="s">
        <v>104</v>
      </c>
      <c r="AE73" t="s">
        <v>148</v>
      </c>
      <c r="AF73">
        <v>7</v>
      </c>
      <c r="AG73">
        <v>2</v>
      </c>
      <c r="AH73">
        <v>5</v>
      </c>
      <c r="AI73" s="1">
        <v>44961.096666666665</v>
      </c>
      <c r="AJ73" s="1">
        <v>44961.18</v>
      </c>
      <c r="AK73" s="1">
        <v>44889.647905092592</v>
      </c>
      <c r="AL73" s="1">
        <v>44961.08</v>
      </c>
      <c r="AM73" s="1">
        <v>44961.305</v>
      </c>
      <c r="AO73" t="s">
        <v>675</v>
      </c>
      <c r="AP73" t="s">
        <v>676</v>
      </c>
      <c r="AQ73" t="s">
        <v>125</v>
      </c>
      <c r="AR73" t="s">
        <v>125</v>
      </c>
      <c r="AS73" t="s">
        <v>339</v>
      </c>
      <c r="AT73" t="s">
        <v>677</v>
      </c>
      <c r="AV73" s="1" t="str">
        <f>IF(COUNTIF($B$2:$B73, $B73)=1, "Distinct", "")</f>
        <v/>
      </c>
      <c r="AW73">
        <f>LEN(TRIM(huntReports[[#This Row],[hunt_artifacts]]))-LEN(SUBSTITUTE(TRIM(huntReports[[#This Row],[hunt_artifacts]]),";",""))+1</f>
        <v>2</v>
      </c>
      <c r="AX73">
        <f>LEN(TRIM(huntReports[[#This Row],[hunt_iocs_blocked_mitigated]]))-LEN(SUBSTITUTE(TRIM(huntReports[[#This Row],[hunt_iocs_blocked_mitigated]]),";",""))+1</f>
        <v>7</v>
      </c>
      <c r="AY73">
        <f>LEN(TRIM(huntReports[[#This Row],[hunt_tools_utilized]]))-LEN(SUBSTITUTE(TRIM(huntReports[[#This Row],[hunt_tools_utilized]]),";",""))+1</f>
        <v>3</v>
      </c>
    </row>
    <row r="74" spans="1:51" x14ac:dyDescent="0.2">
      <c r="A74">
        <v>72</v>
      </c>
      <c r="B74" t="s">
        <v>340</v>
      </c>
      <c r="C74" t="s">
        <v>341</v>
      </c>
      <c r="D74" t="s">
        <v>445</v>
      </c>
      <c r="E74" t="s">
        <v>342</v>
      </c>
      <c r="F74" t="s">
        <v>71</v>
      </c>
      <c r="G74" t="s">
        <v>118</v>
      </c>
      <c r="H74" t="s">
        <v>131</v>
      </c>
      <c r="I74" t="s">
        <v>52</v>
      </c>
      <c r="J74" t="s">
        <v>53</v>
      </c>
      <c r="K74" t="s">
        <v>78</v>
      </c>
      <c r="L74" t="s">
        <v>98</v>
      </c>
      <c r="M74" t="s">
        <v>158</v>
      </c>
      <c r="N74">
        <v>3001</v>
      </c>
      <c r="O74" t="s">
        <v>464</v>
      </c>
      <c r="P74" t="s">
        <v>156</v>
      </c>
      <c r="Q74" t="s">
        <v>88</v>
      </c>
      <c r="R74">
        <v>13</v>
      </c>
      <c r="S74" t="s">
        <v>205</v>
      </c>
      <c r="T74" t="s">
        <v>150</v>
      </c>
      <c r="U74" t="s">
        <v>61</v>
      </c>
      <c r="V74">
        <v>1</v>
      </c>
      <c r="W74" t="s">
        <v>62</v>
      </c>
      <c r="X74" t="s">
        <v>63</v>
      </c>
      <c r="Y74" t="s">
        <v>63</v>
      </c>
      <c r="Z74" t="b">
        <v>0</v>
      </c>
      <c r="AA74">
        <v>5</v>
      </c>
      <c r="AB74" t="s">
        <v>469</v>
      </c>
      <c r="AC74" t="s">
        <v>208</v>
      </c>
      <c r="AD74" t="s">
        <v>93</v>
      </c>
      <c r="AE74" t="s">
        <v>112</v>
      </c>
      <c r="AF74">
        <v>9</v>
      </c>
      <c r="AG74">
        <v>4</v>
      </c>
      <c r="AH74">
        <v>3</v>
      </c>
      <c r="AI74" s="1">
        <v>44981.609560185185</v>
      </c>
      <c r="AJ74" s="1">
        <v>44981.817893518521</v>
      </c>
      <c r="AK74" s="1">
        <v>44937.042581018519</v>
      </c>
      <c r="AL74" s="1">
        <v>44981.575532407405</v>
      </c>
      <c r="AM74" s="1">
        <v>44982.026226851849</v>
      </c>
      <c r="AO74" t="s">
        <v>678</v>
      </c>
      <c r="AP74" t="s">
        <v>679</v>
      </c>
      <c r="AQ74" t="s">
        <v>225</v>
      </c>
      <c r="AR74" t="s">
        <v>225</v>
      </c>
      <c r="AS74" t="s">
        <v>71</v>
      </c>
      <c r="AT74" t="s">
        <v>162</v>
      </c>
      <c r="AV74" s="1" t="str">
        <f>IF(COUNTIF($B$2:$B74, $B74)=1, "Distinct", "")</f>
        <v>Distinct</v>
      </c>
      <c r="AW74">
        <f>LEN(TRIM(huntReports[[#This Row],[hunt_artifacts]]))-LEN(SUBSTITUTE(TRIM(huntReports[[#This Row],[hunt_artifacts]]),";",""))+1</f>
        <v>2</v>
      </c>
      <c r="AX74">
        <f>LEN(TRIM(huntReports[[#This Row],[hunt_iocs_blocked_mitigated]]))-LEN(SUBSTITUTE(TRIM(huntReports[[#This Row],[hunt_iocs_blocked_mitigated]]),";",""))+1</f>
        <v>5</v>
      </c>
      <c r="AY74">
        <f>LEN(TRIM(huntReports[[#This Row],[hunt_tools_utilized]]))-LEN(SUBSTITUTE(TRIM(huntReports[[#This Row],[hunt_tools_utilized]]),";",""))+1</f>
        <v>1</v>
      </c>
    </row>
    <row r="75" spans="1:51" x14ac:dyDescent="0.2">
      <c r="A75">
        <v>73</v>
      </c>
      <c r="B75" t="s">
        <v>404</v>
      </c>
      <c r="C75" t="s">
        <v>405</v>
      </c>
      <c r="D75" t="s">
        <v>445</v>
      </c>
      <c r="E75" t="s">
        <v>406</v>
      </c>
      <c r="F75" t="s">
        <v>350</v>
      </c>
      <c r="G75" t="s">
        <v>50</v>
      </c>
      <c r="H75" t="s">
        <v>131</v>
      </c>
      <c r="I75" t="s">
        <v>52</v>
      </c>
      <c r="J75" t="s">
        <v>97</v>
      </c>
      <c r="K75" t="s">
        <v>88</v>
      </c>
      <c r="L75" t="s">
        <v>83</v>
      </c>
      <c r="M75" t="s">
        <v>76</v>
      </c>
      <c r="N75">
        <v>1512</v>
      </c>
      <c r="O75" t="s">
        <v>446</v>
      </c>
      <c r="P75" t="s">
        <v>143</v>
      </c>
      <c r="Q75" t="s">
        <v>85</v>
      </c>
      <c r="R75">
        <v>39</v>
      </c>
      <c r="S75" t="s">
        <v>156</v>
      </c>
      <c r="T75" t="s">
        <v>133</v>
      </c>
      <c r="U75" t="s">
        <v>90</v>
      </c>
      <c r="V75">
        <v>1</v>
      </c>
      <c r="W75" t="s">
        <v>122</v>
      </c>
      <c r="X75" t="s">
        <v>63</v>
      </c>
      <c r="Y75" t="s">
        <v>253</v>
      </c>
      <c r="Z75" t="b">
        <v>0</v>
      </c>
      <c r="AA75">
        <v>2</v>
      </c>
      <c r="AB75" t="s">
        <v>469</v>
      </c>
      <c r="AC75" t="s">
        <v>82</v>
      </c>
      <c r="AD75" t="s">
        <v>749</v>
      </c>
      <c r="AE75" t="s">
        <v>119</v>
      </c>
      <c r="AF75">
        <v>8</v>
      </c>
      <c r="AG75">
        <v>2</v>
      </c>
      <c r="AH75">
        <v>4</v>
      </c>
      <c r="AI75" s="1">
        <v>44976.358217592591</v>
      </c>
      <c r="AJ75" s="1">
        <v>44976.524884259263</v>
      </c>
      <c r="AK75" s="1">
        <v>44930.399675925924</v>
      </c>
      <c r="AL75" s="1">
        <v>44976.33252314815</v>
      </c>
      <c r="AM75" s="1">
        <v>44976.774884259263</v>
      </c>
      <c r="AO75" t="s">
        <v>680</v>
      </c>
      <c r="AP75" t="s">
        <v>681</v>
      </c>
      <c r="AQ75" t="s">
        <v>407</v>
      </c>
      <c r="AR75" t="s">
        <v>408</v>
      </c>
      <c r="AS75" t="s">
        <v>409</v>
      </c>
      <c r="AT75" t="s">
        <v>566</v>
      </c>
      <c r="AV75" s="1" t="str">
        <f>IF(COUNTIF($B$2:$B75, $B75)=1, "Distinct", "")</f>
        <v>Distinct</v>
      </c>
      <c r="AW75">
        <f>LEN(TRIM(huntReports[[#This Row],[hunt_artifacts]]))-LEN(SUBSTITUTE(TRIM(huntReports[[#This Row],[hunt_artifacts]]),";",""))+1</f>
        <v>6</v>
      </c>
      <c r="AX75">
        <f>LEN(TRIM(huntReports[[#This Row],[hunt_iocs_blocked_mitigated]]))-LEN(SUBSTITUTE(TRIM(huntReports[[#This Row],[hunt_iocs_blocked_mitigated]]),";",""))+1</f>
        <v>8</v>
      </c>
      <c r="AY75">
        <f>LEN(TRIM(huntReports[[#This Row],[hunt_tools_utilized]]))-LEN(SUBSTITUTE(TRIM(huntReports[[#This Row],[hunt_tools_utilized]]),";",""))+1</f>
        <v>2</v>
      </c>
    </row>
    <row r="76" spans="1:51" x14ac:dyDescent="0.2">
      <c r="A76">
        <v>74</v>
      </c>
      <c r="B76" t="s">
        <v>270</v>
      </c>
      <c r="C76" t="s">
        <v>271</v>
      </c>
      <c r="D76" t="s">
        <v>445</v>
      </c>
      <c r="E76" t="s">
        <v>272</v>
      </c>
      <c r="F76" t="s">
        <v>350</v>
      </c>
      <c r="G76" t="s">
        <v>118</v>
      </c>
      <c r="H76" t="s">
        <v>96</v>
      </c>
      <c r="I76" t="s">
        <v>74</v>
      </c>
      <c r="J76" t="s">
        <v>53</v>
      </c>
      <c r="K76" t="s">
        <v>88</v>
      </c>
      <c r="L76" t="s">
        <v>55</v>
      </c>
      <c r="M76" t="s">
        <v>94</v>
      </c>
      <c r="N76">
        <v>1560</v>
      </c>
      <c r="O76" t="s">
        <v>446</v>
      </c>
      <c r="P76" t="s">
        <v>250</v>
      </c>
      <c r="Q76" t="s">
        <v>85</v>
      </c>
      <c r="R76">
        <v>46</v>
      </c>
      <c r="S76" t="s">
        <v>191</v>
      </c>
      <c r="T76" t="s">
        <v>200</v>
      </c>
      <c r="U76" t="s">
        <v>81</v>
      </c>
      <c r="V76">
        <v>5</v>
      </c>
      <c r="W76" t="s">
        <v>62</v>
      </c>
      <c r="X76" t="s">
        <v>63</v>
      </c>
      <c r="Y76" t="s">
        <v>63</v>
      </c>
      <c r="Z76" t="b">
        <v>0</v>
      </c>
      <c r="AA76">
        <v>3</v>
      </c>
      <c r="AB76" t="s">
        <v>447</v>
      </c>
      <c r="AC76" t="s">
        <v>224</v>
      </c>
      <c r="AD76" t="s">
        <v>86</v>
      </c>
      <c r="AE76" t="s">
        <v>113</v>
      </c>
      <c r="AF76">
        <v>6</v>
      </c>
      <c r="AG76">
        <v>1</v>
      </c>
      <c r="AH76">
        <v>6</v>
      </c>
      <c r="AI76" s="1">
        <v>44969.440243055556</v>
      </c>
      <c r="AJ76" s="1">
        <v>44969.523576388892</v>
      </c>
      <c r="AK76" s="1">
        <v>44879.667083333334</v>
      </c>
      <c r="AL76" s="1">
        <v>44969.372187499997</v>
      </c>
      <c r="AM76" s="1">
        <v>44969.690243055556</v>
      </c>
      <c r="AO76" t="s">
        <v>682</v>
      </c>
      <c r="AP76" t="s">
        <v>683</v>
      </c>
      <c r="AQ76" t="s">
        <v>274</v>
      </c>
      <c r="AR76" t="s">
        <v>275</v>
      </c>
      <c r="AS76" t="s">
        <v>276</v>
      </c>
      <c r="AT76" t="s">
        <v>209</v>
      </c>
      <c r="AV76" s="1" t="str">
        <f>IF(COUNTIF($B$2:$B76, $B76)=1, "Distinct", "")</f>
        <v/>
      </c>
      <c r="AW76">
        <f>LEN(TRIM(huntReports[[#This Row],[hunt_artifacts]]))-LEN(SUBSTITUTE(TRIM(huntReports[[#This Row],[hunt_artifacts]]),";",""))+1</f>
        <v>5</v>
      </c>
      <c r="AX76">
        <f>LEN(TRIM(huntReports[[#This Row],[hunt_iocs_blocked_mitigated]]))-LEN(SUBSTITUTE(TRIM(huntReports[[#This Row],[hunt_iocs_blocked_mitigated]]),";",""))+1</f>
        <v>3</v>
      </c>
      <c r="AY76">
        <f>LEN(TRIM(huntReports[[#This Row],[hunt_tools_utilized]]))-LEN(SUBSTITUTE(TRIM(huntReports[[#This Row],[hunt_tools_utilized]]),";",""))+1</f>
        <v>2</v>
      </c>
    </row>
    <row r="77" spans="1:51" x14ac:dyDescent="0.2">
      <c r="A77">
        <v>75</v>
      </c>
      <c r="B77" t="s">
        <v>684</v>
      </c>
      <c r="C77" t="s">
        <v>685</v>
      </c>
      <c r="D77" t="s">
        <v>452</v>
      </c>
      <c r="E77" t="s">
        <v>686</v>
      </c>
      <c r="F77" t="s">
        <v>382</v>
      </c>
      <c r="G77" t="s">
        <v>215</v>
      </c>
      <c r="H77" t="s">
        <v>222</v>
      </c>
      <c r="I77" t="s">
        <v>74</v>
      </c>
      <c r="J77" t="s">
        <v>75</v>
      </c>
      <c r="K77" t="s">
        <v>88</v>
      </c>
      <c r="L77" t="s">
        <v>65</v>
      </c>
      <c r="M77" t="s">
        <v>135</v>
      </c>
      <c r="N77">
        <v>3445</v>
      </c>
      <c r="O77" t="s">
        <v>464</v>
      </c>
      <c r="P77" t="s">
        <v>79</v>
      </c>
      <c r="Q77" t="s">
        <v>85</v>
      </c>
      <c r="R77">
        <v>37</v>
      </c>
      <c r="S77" t="s">
        <v>57</v>
      </c>
      <c r="T77" t="s">
        <v>101</v>
      </c>
      <c r="U77" t="s">
        <v>145</v>
      </c>
      <c r="V77">
        <v>2</v>
      </c>
      <c r="W77" t="s">
        <v>91</v>
      </c>
      <c r="X77" t="s">
        <v>63</v>
      </c>
      <c r="Y77" t="s">
        <v>63</v>
      </c>
      <c r="Z77" t="b">
        <v>0</v>
      </c>
      <c r="AA77">
        <v>3</v>
      </c>
      <c r="AB77" t="s">
        <v>469</v>
      </c>
      <c r="AC77" t="s">
        <v>224</v>
      </c>
      <c r="AD77" t="s">
        <v>83</v>
      </c>
      <c r="AE77" t="s">
        <v>94</v>
      </c>
      <c r="AF77">
        <v>12</v>
      </c>
      <c r="AG77">
        <v>4</v>
      </c>
      <c r="AH77">
        <v>7</v>
      </c>
      <c r="AI77" s="1">
        <v>44967.452233796299</v>
      </c>
      <c r="AJ77" s="1">
        <v>44967.660567129627</v>
      </c>
      <c r="AK77" s="1">
        <v>44882.327268518522</v>
      </c>
      <c r="AL77" s="1">
        <v>44967.38417824074</v>
      </c>
      <c r="AM77" s="1">
        <v>44967.868900462963</v>
      </c>
      <c r="AO77" t="s">
        <v>687</v>
      </c>
      <c r="AP77" t="s">
        <v>688</v>
      </c>
      <c r="AQ77" t="s">
        <v>689</v>
      </c>
      <c r="AR77" t="s">
        <v>689</v>
      </c>
      <c r="AS77" t="s">
        <v>690</v>
      </c>
      <c r="AT77" t="s">
        <v>182</v>
      </c>
      <c r="AV77" s="1" t="str">
        <f>IF(COUNTIF($B$2:$B77, $B77)=1, "Distinct", "")</f>
        <v>Distinct</v>
      </c>
      <c r="AW77">
        <f>LEN(TRIM(huntReports[[#This Row],[hunt_artifacts]]))-LEN(SUBSTITUTE(TRIM(huntReports[[#This Row],[hunt_artifacts]]),";",""))+1</f>
        <v>6</v>
      </c>
      <c r="AX77">
        <f>LEN(TRIM(huntReports[[#This Row],[hunt_iocs_blocked_mitigated]]))-LEN(SUBSTITUTE(TRIM(huntReports[[#This Row],[hunt_iocs_blocked_mitigated]]),";",""))+1</f>
        <v>6</v>
      </c>
      <c r="AY77">
        <f>LEN(TRIM(huntReports[[#This Row],[hunt_tools_utilized]]))-LEN(SUBSTITUTE(TRIM(huntReports[[#This Row],[hunt_tools_utilized]]),";",""))+1</f>
        <v>1</v>
      </c>
    </row>
    <row r="78" spans="1:51" x14ac:dyDescent="0.2">
      <c r="A78">
        <v>76</v>
      </c>
      <c r="B78" t="s">
        <v>183</v>
      </c>
      <c r="C78" t="s">
        <v>184</v>
      </c>
      <c r="D78" t="s">
        <v>445</v>
      </c>
      <c r="E78" t="s">
        <v>185</v>
      </c>
      <c r="F78" t="s">
        <v>186</v>
      </c>
      <c r="G78" t="s">
        <v>50</v>
      </c>
      <c r="H78" t="s">
        <v>178</v>
      </c>
      <c r="I78" t="s">
        <v>52</v>
      </c>
      <c r="J78" t="s">
        <v>53</v>
      </c>
      <c r="K78" t="s">
        <v>88</v>
      </c>
      <c r="L78" t="s">
        <v>93</v>
      </c>
      <c r="M78" t="s">
        <v>105</v>
      </c>
      <c r="N78">
        <v>4977</v>
      </c>
      <c r="O78" t="s">
        <v>464</v>
      </c>
      <c r="P78" t="s">
        <v>191</v>
      </c>
      <c r="Q78" t="s">
        <v>85</v>
      </c>
      <c r="R78">
        <v>11</v>
      </c>
      <c r="S78" t="s">
        <v>250</v>
      </c>
      <c r="T78" t="s">
        <v>80</v>
      </c>
      <c r="U78" t="s">
        <v>145</v>
      </c>
      <c r="V78">
        <v>2</v>
      </c>
      <c r="W78" t="s">
        <v>157</v>
      </c>
      <c r="X78" t="s">
        <v>63</v>
      </c>
      <c r="Y78" t="s">
        <v>63</v>
      </c>
      <c r="Z78" t="b">
        <v>0</v>
      </c>
      <c r="AA78">
        <v>3</v>
      </c>
      <c r="AB78" t="s">
        <v>447</v>
      </c>
      <c r="AC78" t="s">
        <v>208</v>
      </c>
      <c r="AD78" t="s">
        <v>86</v>
      </c>
      <c r="AE78" t="s">
        <v>113</v>
      </c>
      <c r="AF78">
        <v>11</v>
      </c>
      <c r="AG78">
        <v>3</v>
      </c>
      <c r="AH78">
        <v>6</v>
      </c>
      <c r="AI78" s="1">
        <v>44980.126400462963</v>
      </c>
      <c r="AJ78" s="1">
        <v>44980.251400462963</v>
      </c>
      <c r="AK78" s="1">
        <v>44896.203275462962</v>
      </c>
      <c r="AL78" s="1">
        <v>44980.09584490741</v>
      </c>
      <c r="AM78" s="1">
        <v>44980.418067129627</v>
      </c>
      <c r="AN78" s="1">
        <v>44980.376400462963</v>
      </c>
      <c r="AO78" t="s">
        <v>691</v>
      </c>
      <c r="AP78" t="s">
        <v>692</v>
      </c>
      <c r="AQ78" t="s">
        <v>188</v>
      </c>
      <c r="AR78" t="s">
        <v>188</v>
      </c>
      <c r="AS78" t="s">
        <v>189</v>
      </c>
      <c r="AT78" t="s">
        <v>693</v>
      </c>
      <c r="AU78" s="1">
        <v>44984.584733796299</v>
      </c>
      <c r="AV78" s="1" t="str">
        <f>IF(COUNTIF($B$2:$B78, $B78)=1, "Distinct", "")</f>
        <v/>
      </c>
      <c r="AW78">
        <f>LEN(TRIM(huntReports[[#This Row],[hunt_artifacts]]))-LEN(SUBSTITUTE(TRIM(huntReports[[#This Row],[hunt_artifacts]]),";",""))+1</f>
        <v>5</v>
      </c>
      <c r="AX78">
        <f>LEN(TRIM(huntReports[[#This Row],[hunt_iocs_blocked_mitigated]]))-LEN(SUBSTITUTE(TRIM(huntReports[[#This Row],[hunt_iocs_blocked_mitigated]]),";",""))+1</f>
        <v>4</v>
      </c>
      <c r="AY78">
        <f>LEN(TRIM(huntReports[[#This Row],[hunt_tools_utilized]]))-LEN(SUBSTITUTE(TRIM(huntReports[[#This Row],[hunt_tools_utilized]]),";",""))+1</f>
        <v>3</v>
      </c>
    </row>
    <row r="79" spans="1:51" x14ac:dyDescent="0.2">
      <c r="A79">
        <v>77</v>
      </c>
      <c r="B79" t="s">
        <v>107</v>
      </c>
      <c r="C79" t="s">
        <v>108</v>
      </c>
      <c r="D79" t="s">
        <v>445</v>
      </c>
      <c r="E79" t="s">
        <v>109</v>
      </c>
      <c r="F79" t="s">
        <v>110</v>
      </c>
      <c r="G79" t="s">
        <v>118</v>
      </c>
      <c r="H79" t="s">
        <v>244</v>
      </c>
      <c r="I79" t="s">
        <v>52</v>
      </c>
      <c r="J79" t="s">
        <v>75</v>
      </c>
      <c r="K79" t="s">
        <v>54</v>
      </c>
      <c r="L79" t="s">
        <v>65</v>
      </c>
      <c r="M79" t="s">
        <v>148</v>
      </c>
      <c r="N79">
        <v>3864</v>
      </c>
      <c r="O79" t="s">
        <v>464</v>
      </c>
      <c r="P79" t="s">
        <v>191</v>
      </c>
      <c r="Q79" t="s">
        <v>88</v>
      </c>
      <c r="R79">
        <v>49</v>
      </c>
      <c r="S79" t="s">
        <v>120</v>
      </c>
      <c r="T79" t="s">
        <v>133</v>
      </c>
      <c r="U79" t="s">
        <v>90</v>
      </c>
      <c r="V79">
        <v>3</v>
      </c>
      <c r="W79" t="s">
        <v>62</v>
      </c>
      <c r="X79" t="s">
        <v>63</v>
      </c>
      <c r="Y79" t="s">
        <v>63</v>
      </c>
      <c r="Z79" t="b">
        <v>0</v>
      </c>
      <c r="AA79">
        <v>5</v>
      </c>
      <c r="AB79" t="s">
        <v>447</v>
      </c>
      <c r="AC79" t="s">
        <v>202</v>
      </c>
      <c r="AD79" t="s">
        <v>749</v>
      </c>
      <c r="AE79" t="s">
        <v>99</v>
      </c>
      <c r="AF79">
        <v>7</v>
      </c>
      <c r="AG79">
        <v>1</v>
      </c>
      <c r="AH79">
        <v>6</v>
      </c>
      <c r="AI79" s="1">
        <v>44958.102175925924</v>
      </c>
      <c r="AJ79" s="1">
        <v>44958.31050925926</v>
      </c>
      <c r="AK79" s="1">
        <v>44922.458460648151</v>
      </c>
      <c r="AL79" s="1">
        <v>44958.083425925928</v>
      </c>
      <c r="AM79" s="1">
        <v>44958.43550925926</v>
      </c>
      <c r="AO79" t="s">
        <v>694</v>
      </c>
      <c r="AP79" t="s">
        <v>695</v>
      </c>
      <c r="AQ79" t="s">
        <v>114</v>
      </c>
      <c r="AR79" t="s">
        <v>115</v>
      </c>
      <c r="AS79" t="s">
        <v>110</v>
      </c>
      <c r="AT79" t="s">
        <v>696</v>
      </c>
      <c r="AV79" s="1" t="str">
        <f>IF(COUNTIF($B$2:$B99, $B79)=1, "Distinct", "")</f>
        <v>Distinct</v>
      </c>
      <c r="AW79">
        <f>LEN(TRIM(huntReports[[#This Row],[hunt_artifacts]]))-LEN(SUBSTITUTE(TRIM(huntReports[[#This Row],[hunt_artifacts]]),";",""))+1</f>
        <v>6</v>
      </c>
      <c r="AX79">
        <f>LEN(TRIM(huntReports[[#This Row],[hunt_iocs_blocked_mitigated]]))-LEN(SUBSTITUTE(TRIM(huntReports[[#This Row],[hunt_iocs_blocked_mitigated]]),";",""))+1</f>
        <v>2</v>
      </c>
      <c r="AY79">
        <f>LEN(TRIM(huntReports[[#This Row],[hunt_tools_utilized]]))-LEN(SUBSTITUTE(TRIM(huntReports[[#This Row],[hunt_tools_utilized]]),";",""))+1</f>
        <v>3</v>
      </c>
    </row>
    <row r="80" spans="1:51" x14ac:dyDescent="0.2">
      <c r="A80">
        <v>78</v>
      </c>
      <c r="B80" t="s">
        <v>413</v>
      </c>
      <c r="C80" t="s">
        <v>414</v>
      </c>
      <c r="D80" t="s">
        <v>445</v>
      </c>
      <c r="E80" t="s">
        <v>415</v>
      </c>
      <c r="F80" t="s">
        <v>416</v>
      </c>
      <c r="G80" t="s">
        <v>215</v>
      </c>
      <c r="H80" t="s">
        <v>155</v>
      </c>
      <c r="I80" t="s">
        <v>74</v>
      </c>
      <c r="J80" t="s">
        <v>97</v>
      </c>
      <c r="K80" t="s">
        <v>54</v>
      </c>
      <c r="L80" t="s">
        <v>65</v>
      </c>
      <c r="M80" t="s">
        <v>112</v>
      </c>
      <c r="N80">
        <v>9299</v>
      </c>
      <c r="O80" t="s">
        <v>464</v>
      </c>
      <c r="P80" t="s">
        <v>59</v>
      </c>
      <c r="Q80" t="s">
        <v>54</v>
      </c>
      <c r="R80">
        <v>3</v>
      </c>
      <c r="S80" t="s">
        <v>100</v>
      </c>
      <c r="T80" t="s">
        <v>200</v>
      </c>
      <c r="U80" t="s">
        <v>121</v>
      </c>
      <c r="V80">
        <v>4</v>
      </c>
      <c r="W80" t="s">
        <v>102</v>
      </c>
      <c r="X80" t="s">
        <v>63</v>
      </c>
      <c r="Y80" t="s">
        <v>63</v>
      </c>
      <c r="Z80" t="b">
        <v>1</v>
      </c>
      <c r="AA80">
        <v>4</v>
      </c>
      <c r="AB80" t="s">
        <v>469</v>
      </c>
      <c r="AC80" t="s">
        <v>64</v>
      </c>
      <c r="AD80" t="s">
        <v>83</v>
      </c>
      <c r="AE80" t="s">
        <v>199</v>
      </c>
      <c r="AF80">
        <v>10</v>
      </c>
      <c r="AG80">
        <v>2</v>
      </c>
      <c r="AH80">
        <v>3</v>
      </c>
      <c r="AI80" s="1">
        <v>44972.845682870371</v>
      </c>
      <c r="AJ80" s="1">
        <v>44972.887349537035</v>
      </c>
      <c r="AK80" s="1">
        <v>44889.058113425926</v>
      </c>
      <c r="AL80" s="1">
        <v>44972.799155092594</v>
      </c>
      <c r="AM80" s="1">
        <v>44973.054016203707</v>
      </c>
      <c r="AO80" t="s">
        <v>697</v>
      </c>
      <c r="AP80" t="s">
        <v>698</v>
      </c>
      <c r="AQ80" t="s">
        <v>408</v>
      </c>
      <c r="AR80" t="s">
        <v>408</v>
      </c>
      <c r="AS80" t="s">
        <v>417</v>
      </c>
      <c r="AT80" t="s">
        <v>281</v>
      </c>
      <c r="AV80" s="1" t="str">
        <f>IF(COUNTIF($B$2:$B80, $B80)=1, "Distinct", "")</f>
        <v/>
      </c>
      <c r="AW80">
        <f>LEN(TRIM(huntReports[[#This Row],[hunt_artifacts]]))-LEN(SUBSTITUTE(TRIM(huntReports[[#This Row],[hunt_artifacts]]),";",""))+1</f>
        <v>6</v>
      </c>
      <c r="AX80">
        <f>LEN(TRIM(huntReports[[#This Row],[hunt_iocs_blocked_mitigated]]))-LEN(SUBSTITUTE(TRIM(huntReports[[#This Row],[hunt_iocs_blocked_mitigated]]),";",""))+1</f>
        <v>3</v>
      </c>
      <c r="AY80">
        <f>LEN(TRIM(huntReports[[#This Row],[hunt_tools_utilized]]))-LEN(SUBSTITUTE(TRIM(huntReports[[#This Row],[hunt_tools_utilized]]),";",""))+1</f>
        <v>2</v>
      </c>
    </row>
    <row r="81" spans="1:51" x14ac:dyDescent="0.2">
      <c r="A81">
        <v>79</v>
      </c>
      <c r="B81" t="s">
        <v>264</v>
      </c>
      <c r="C81" t="s">
        <v>265</v>
      </c>
      <c r="D81" t="s">
        <v>445</v>
      </c>
      <c r="E81" t="s">
        <v>266</v>
      </c>
      <c r="F81" t="s">
        <v>399</v>
      </c>
      <c r="G81" t="s">
        <v>72</v>
      </c>
      <c r="H81" t="s">
        <v>334</v>
      </c>
      <c r="I81" t="s">
        <v>52</v>
      </c>
      <c r="J81" t="s">
        <v>97</v>
      </c>
      <c r="K81" t="s">
        <v>85</v>
      </c>
      <c r="L81" t="s">
        <v>104</v>
      </c>
      <c r="M81" t="s">
        <v>105</v>
      </c>
      <c r="N81">
        <v>3715</v>
      </c>
      <c r="O81" t="s">
        <v>464</v>
      </c>
      <c r="P81" t="s">
        <v>254</v>
      </c>
      <c r="Q81" t="s">
        <v>88</v>
      </c>
      <c r="R81">
        <v>8</v>
      </c>
      <c r="S81" t="s">
        <v>191</v>
      </c>
      <c r="T81" t="s">
        <v>150</v>
      </c>
      <c r="U81" t="s">
        <v>90</v>
      </c>
      <c r="V81">
        <v>1</v>
      </c>
      <c r="W81" t="s">
        <v>91</v>
      </c>
      <c r="X81" t="s">
        <v>63</v>
      </c>
      <c r="Y81" t="s">
        <v>63</v>
      </c>
      <c r="Z81" t="b">
        <v>0</v>
      </c>
      <c r="AA81">
        <v>5</v>
      </c>
      <c r="AB81" t="s">
        <v>469</v>
      </c>
      <c r="AC81" t="s">
        <v>227</v>
      </c>
      <c r="AD81" t="s">
        <v>93</v>
      </c>
      <c r="AE81" t="s">
        <v>192</v>
      </c>
      <c r="AF81">
        <v>10</v>
      </c>
      <c r="AG81">
        <v>4</v>
      </c>
      <c r="AH81">
        <v>6</v>
      </c>
      <c r="AI81" s="1">
        <v>44981.933900462966</v>
      </c>
      <c r="AJ81" s="1">
        <v>44982.017233796294</v>
      </c>
      <c r="AK81" s="1">
        <v>44955.052349537036</v>
      </c>
      <c r="AL81" s="1">
        <v>44981.899178240739</v>
      </c>
      <c r="AM81" s="1">
        <v>44982.267233796294</v>
      </c>
      <c r="AO81" t="s">
        <v>699</v>
      </c>
      <c r="AP81" t="s">
        <v>700</v>
      </c>
      <c r="AQ81" t="s">
        <v>95</v>
      </c>
      <c r="AR81" t="s">
        <v>125</v>
      </c>
      <c r="AS81" t="s">
        <v>267</v>
      </c>
      <c r="AT81" t="s">
        <v>69</v>
      </c>
      <c r="AV81" s="1" t="str">
        <f>IF(COUNTIF($B$2:$B81, $B81)=1, "Distinct", "")</f>
        <v/>
      </c>
      <c r="AW81">
        <f>LEN(TRIM(huntReports[[#This Row],[hunt_artifacts]]))-LEN(SUBSTITUTE(TRIM(huntReports[[#This Row],[hunt_artifacts]]),";",""))+1</f>
        <v>4</v>
      </c>
      <c r="AX81">
        <f>LEN(TRIM(huntReports[[#This Row],[hunt_iocs_blocked_mitigated]]))-LEN(SUBSTITUTE(TRIM(huntReports[[#This Row],[hunt_iocs_blocked_mitigated]]),";",""))+1</f>
        <v>4</v>
      </c>
      <c r="AY81">
        <f>LEN(TRIM(huntReports[[#This Row],[hunt_tools_utilized]]))-LEN(SUBSTITUTE(TRIM(huntReports[[#This Row],[hunt_tools_utilized]]),";",""))+1</f>
        <v>1</v>
      </c>
    </row>
    <row r="82" spans="1:51" x14ac:dyDescent="0.2">
      <c r="A82">
        <v>80</v>
      </c>
      <c r="B82" t="s">
        <v>372</v>
      </c>
      <c r="C82" t="s">
        <v>373</v>
      </c>
      <c r="D82" t="s">
        <v>452</v>
      </c>
      <c r="E82" t="s">
        <v>374</v>
      </c>
      <c r="F82" t="s">
        <v>321</v>
      </c>
      <c r="G82" t="s">
        <v>72</v>
      </c>
      <c r="H82" t="s">
        <v>96</v>
      </c>
      <c r="I82" t="s">
        <v>74</v>
      </c>
      <c r="J82" t="s">
        <v>53</v>
      </c>
      <c r="K82" t="s">
        <v>58</v>
      </c>
      <c r="L82" t="s">
        <v>132</v>
      </c>
      <c r="M82" t="s">
        <v>750</v>
      </c>
      <c r="N82">
        <v>572</v>
      </c>
      <c r="O82" t="s">
        <v>446</v>
      </c>
      <c r="P82" t="s">
        <v>205</v>
      </c>
      <c r="Q82" t="s">
        <v>78</v>
      </c>
      <c r="R82">
        <v>44</v>
      </c>
      <c r="S82" t="s">
        <v>120</v>
      </c>
      <c r="T82" t="s">
        <v>60</v>
      </c>
      <c r="U82" t="s">
        <v>145</v>
      </c>
      <c r="V82">
        <v>3</v>
      </c>
      <c r="W82" t="s">
        <v>62</v>
      </c>
      <c r="X82" t="s">
        <v>63</v>
      </c>
      <c r="Y82" t="s">
        <v>63</v>
      </c>
      <c r="Z82" t="b">
        <v>0</v>
      </c>
      <c r="AA82">
        <v>4</v>
      </c>
      <c r="AB82" t="s">
        <v>469</v>
      </c>
      <c r="AC82" t="s">
        <v>146</v>
      </c>
      <c r="AD82" t="s">
        <v>55</v>
      </c>
      <c r="AE82" t="s">
        <v>119</v>
      </c>
      <c r="AF82">
        <v>5</v>
      </c>
      <c r="AG82">
        <v>4</v>
      </c>
      <c r="AH82">
        <v>6</v>
      </c>
      <c r="AI82" s="1">
        <v>44972.073900462965</v>
      </c>
      <c r="AJ82" s="1">
        <v>44972.115567129629</v>
      </c>
      <c r="AK82" s="1">
        <v>44946.13553240741</v>
      </c>
      <c r="AL82" s="1">
        <v>44972.019733796296</v>
      </c>
      <c r="AM82" s="1">
        <v>44972.198900462965</v>
      </c>
      <c r="AO82" t="s">
        <v>701</v>
      </c>
      <c r="AP82" t="s">
        <v>702</v>
      </c>
      <c r="AQ82" t="s">
        <v>375</v>
      </c>
      <c r="AR82" t="s">
        <v>125</v>
      </c>
      <c r="AS82" t="s">
        <v>376</v>
      </c>
      <c r="AT82" t="s">
        <v>235</v>
      </c>
      <c r="AV82" s="1" t="str">
        <f>IF(COUNTIF($B$2:$B82, $B82)=1, "Distinct", "")</f>
        <v>Distinct</v>
      </c>
      <c r="AW82">
        <f>LEN(TRIM(huntReports[[#This Row],[hunt_artifacts]]))-LEN(SUBSTITUTE(TRIM(huntReports[[#This Row],[hunt_artifacts]]),";",""))+1</f>
        <v>5</v>
      </c>
      <c r="AX82">
        <f>LEN(TRIM(huntReports[[#This Row],[hunt_iocs_blocked_mitigated]]))-LEN(SUBSTITUTE(TRIM(huntReports[[#This Row],[hunt_iocs_blocked_mitigated]]),";",""))+1</f>
        <v>5</v>
      </c>
      <c r="AY82">
        <f>LEN(TRIM(huntReports[[#This Row],[hunt_tools_utilized]]))-LEN(SUBSTITUTE(TRIM(huntReports[[#This Row],[hunt_tools_utilized]]),";",""))+1</f>
        <v>2</v>
      </c>
    </row>
    <row r="83" spans="1:51" x14ac:dyDescent="0.2">
      <c r="A83">
        <v>81</v>
      </c>
      <c r="B83" t="s">
        <v>70</v>
      </c>
      <c r="C83" t="s">
        <v>703</v>
      </c>
      <c r="D83" t="s">
        <v>452</v>
      </c>
      <c r="E83" t="s">
        <v>704</v>
      </c>
      <c r="F83" t="s">
        <v>71</v>
      </c>
      <c r="G83" t="s">
        <v>72</v>
      </c>
      <c r="H83" t="s">
        <v>389</v>
      </c>
      <c r="I83" t="s">
        <v>74</v>
      </c>
      <c r="J83" t="s">
        <v>53</v>
      </c>
      <c r="K83" t="s">
        <v>85</v>
      </c>
      <c r="L83" t="s">
        <v>65</v>
      </c>
      <c r="M83" t="s">
        <v>135</v>
      </c>
      <c r="N83">
        <v>2697</v>
      </c>
      <c r="O83" t="s">
        <v>446</v>
      </c>
      <c r="P83" t="s">
        <v>144</v>
      </c>
      <c r="Q83" t="s">
        <v>54</v>
      </c>
      <c r="R83">
        <v>2</v>
      </c>
      <c r="S83" t="s">
        <v>87</v>
      </c>
      <c r="T83" t="s">
        <v>150</v>
      </c>
      <c r="U83" t="s">
        <v>90</v>
      </c>
      <c r="V83">
        <v>5</v>
      </c>
      <c r="W83" t="s">
        <v>91</v>
      </c>
      <c r="X83" t="s">
        <v>63</v>
      </c>
      <c r="Y83" t="s">
        <v>63</v>
      </c>
      <c r="Z83" t="b">
        <v>0</v>
      </c>
      <c r="AA83">
        <v>1</v>
      </c>
      <c r="AB83" t="s">
        <v>469</v>
      </c>
      <c r="AC83" t="s">
        <v>92</v>
      </c>
      <c r="AD83" t="s">
        <v>132</v>
      </c>
      <c r="AE83" t="s">
        <v>105</v>
      </c>
      <c r="AF83">
        <v>3</v>
      </c>
      <c r="AG83">
        <v>1</v>
      </c>
      <c r="AH83">
        <v>4</v>
      </c>
      <c r="AI83" s="1">
        <v>44980.20684027778</v>
      </c>
      <c r="AJ83" s="1">
        <v>44980.415173611109</v>
      </c>
      <c r="AK83" s="1">
        <v>44878.970590277779</v>
      </c>
      <c r="AL83" s="1">
        <v>44980.164479166669</v>
      </c>
      <c r="AM83" s="1">
        <v>44980.58184027778</v>
      </c>
      <c r="AO83" t="s">
        <v>705</v>
      </c>
      <c r="AP83" t="s">
        <v>706</v>
      </c>
      <c r="AQ83" t="s">
        <v>84</v>
      </c>
      <c r="AR83" t="s">
        <v>84</v>
      </c>
      <c r="AS83" t="s">
        <v>71</v>
      </c>
      <c r="AT83" t="s">
        <v>220</v>
      </c>
      <c r="AV83" s="1" t="str">
        <f>IF(COUNTIF($B$2:$B83, $B83)=1, "Distinct", "")</f>
        <v/>
      </c>
      <c r="AW83">
        <f>LEN(TRIM(huntReports[[#This Row],[hunt_artifacts]]))-LEN(SUBSTITUTE(TRIM(huntReports[[#This Row],[hunt_artifacts]]),";",""))+1</f>
        <v>4</v>
      </c>
      <c r="AX83">
        <f>LEN(TRIM(huntReports[[#This Row],[hunt_iocs_blocked_mitigated]]))-LEN(SUBSTITUTE(TRIM(huntReports[[#This Row],[hunt_iocs_blocked_mitigated]]),";",""))+1</f>
        <v>2</v>
      </c>
      <c r="AY83">
        <f>LEN(TRIM(huntReports[[#This Row],[hunt_tools_utilized]]))-LEN(SUBSTITUTE(TRIM(huntReports[[#This Row],[hunt_tools_utilized]]),";",""))+1</f>
        <v>1</v>
      </c>
    </row>
    <row r="84" spans="1:51" x14ac:dyDescent="0.2">
      <c r="A84">
        <v>82</v>
      </c>
      <c r="B84" t="s">
        <v>174</v>
      </c>
      <c r="C84" t="s">
        <v>175</v>
      </c>
      <c r="D84" t="s">
        <v>445</v>
      </c>
      <c r="E84" t="s">
        <v>176</v>
      </c>
      <c r="F84" t="s">
        <v>177</v>
      </c>
      <c r="G84" t="s">
        <v>130</v>
      </c>
      <c r="H84" t="s">
        <v>131</v>
      </c>
      <c r="I84" t="s">
        <v>74</v>
      </c>
      <c r="J84" t="s">
        <v>75</v>
      </c>
      <c r="K84" t="s">
        <v>78</v>
      </c>
      <c r="L84" t="s">
        <v>93</v>
      </c>
      <c r="M84" t="s">
        <v>750</v>
      </c>
      <c r="N84">
        <v>1940</v>
      </c>
      <c r="O84" t="s">
        <v>446</v>
      </c>
      <c r="P84" t="s">
        <v>77</v>
      </c>
      <c r="Q84" t="s">
        <v>85</v>
      </c>
      <c r="R84">
        <v>33</v>
      </c>
      <c r="S84" t="s">
        <v>250</v>
      </c>
      <c r="T84" t="s">
        <v>60</v>
      </c>
      <c r="U84" t="s">
        <v>121</v>
      </c>
      <c r="V84">
        <v>4</v>
      </c>
      <c r="W84" t="s">
        <v>91</v>
      </c>
      <c r="X84" t="s">
        <v>63</v>
      </c>
      <c r="Y84" t="s">
        <v>63</v>
      </c>
      <c r="Z84" t="b">
        <v>0</v>
      </c>
      <c r="AA84">
        <v>3</v>
      </c>
      <c r="AB84" t="s">
        <v>469</v>
      </c>
      <c r="AC84" t="s">
        <v>82</v>
      </c>
      <c r="AD84" t="s">
        <v>132</v>
      </c>
      <c r="AE84" t="s">
        <v>99</v>
      </c>
      <c r="AF84">
        <v>11</v>
      </c>
      <c r="AG84">
        <v>2</v>
      </c>
      <c r="AH84">
        <v>7</v>
      </c>
      <c r="AI84" s="1">
        <v>44976.347488425927</v>
      </c>
      <c r="AJ84" s="1">
        <v>44976.389155092591</v>
      </c>
      <c r="AK84" s="1">
        <v>44954.274884259263</v>
      </c>
      <c r="AL84" s="1">
        <v>44976.328738425924</v>
      </c>
      <c r="AM84" s="1">
        <v>44976.555821759262</v>
      </c>
      <c r="AO84" t="s">
        <v>707</v>
      </c>
      <c r="AP84" t="s">
        <v>708</v>
      </c>
      <c r="AQ84" t="s">
        <v>179</v>
      </c>
      <c r="AR84" t="s">
        <v>180</v>
      </c>
      <c r="AS84" t="s">
        <v>181</v>
      </c>
      <c r="AT84" t="s">
        <v>280</v>
      </c>
      <c r="AV84" s="1" t="str">
        <f>IF(COUNTIF($B$2:$B84, $B84)=1, "Distinct", "")</f>
        <v/>
      </c>
      <c r="AW84">
        <f>LEN(TRIM(huntReports[[#This Row],[hunt_artifacts]]))-LEN(SUBSTITUTE(TRIM(huntReports[[#This Row],[hunt_artifacts]]),";",""))+1</f>
        <v>6</v>
      </c>
      <c r="AX84">
        <f>LEN(TRIM(huntReports[[#This Row],[hunt_iocs_blocked_mitigated]]))-LEN(SUBSTITUTE(TRIM(huntReports[[#This Row],[hunt_iocs_blocked_mitigated]]),";",""))+1</f>
        <v>6</v>
      </c>
      <c r="AY84">
        <f>LEN(TRIM(huntReports[[#This Row],[hunt_tools_utilized]]))-LEN(SUBSTITUTE(TRIM(huntReports[[#This Row],[hunt_tools_utilized]]),";",""))+1</f>
        <v>2</v>
      </c>
    </row>
    <row r="85" spans="1:51" x14ac:dyDescent="0.2">
      <c r="A85">
        <v>83</v>
      </c>
      <c r="B85" t="s">
        <v>419</v>
      </c>
      <c r="C85" t="s">
        <v>420</v>
      </c>
      <c r="D85" t="s">
        <v>445</v>
      </c>
      <c r="E85" t="s">
        <v>421</v>
      </c>
      <c r="F85" t="s">
        <v>482</v>
      </c>
      <c r="G85" t="s">
        <v>215</v>
      </c>
      <c r="H85" t="s">
        <v>389</v>
      </c>
      <c r="I85" t="s">
        <v>74</v>
      </c>
      <c r="J85" t="s">
        <v>53</v>
      </c>
      <c r="K85" t="s">
        <v>78</v>
      </c>
      <c r="L85" t="s">
        <v>104</v>
      </c>
      <c r="M85" t="s">
        <v>199</v>
      </c>
      <c r="N85">
        <v>3828</v>
      </c>
      <c r="O85" t="s">
        <v>464</v>
      </c>
      <c r="P85" t="s">
        <v>100</v>
      </c>
      <c r="Q85" t="s">
        <v>78</v>
      </c>
      <c r="R85">
        <v>19</v>
      </c>
      <c r="S85" t="s">
        <v>143</v>
      </c>
      <c r="T85" t="s">
        <v>200</v>
      </c>
      <c r="U85" t="s">
        <v>90</v>
      </c>
      <c r="V85">
        <v>2</v>
      </c>
      <c r="W85" t="s">
        <v>62</v>
      </c>
      <c r="X85" t="s">
        <v>63</v>
      </c>
      <c r="Y85" t="s">
        <v>63</v>
      </c>
      <c r="Z85" t="b">
        <v>0</v>
      </c>
      <c r="AA85">
        <v>5</v>
      </c>
      <c r="AB85" t="s">
        <v>469</v>
      </c>
      <c r="AC85" t="s">
        <v>224</v>
      </c>
      <c r="AD85" t="s">
        <v>104</v>
      </c>
      <c r="AE85" t="s">
        <v>112</v>
      </c>
      <c r="AF85">
        <v>3</v>
      </c>
      <c r="AG85">
        <v>2</v>
      </c>
      <c r="AH85">
        <v>3</v>
      </c>
      <c r="AI85" s="1">
        <v>44971.201458333337</v>
      </c>
      <c r="AJ85" s="1">
        <v>44971.284791666665</v>
      </c>
      <c r="AK85" s="1">
        <v>44867.071331018517</v>
      </c>
      <c r="AL85" s="1">
        <v>44971.148680555554</v>
      </c>
      <c r="AM85" s="1">
        <v>44971.493125000001</v>
      </c>
      <c r="AO85" t="s">
        <v>709</v>
      </c>
      <c r="AP85" t="s">
        <v>710</v>
      </c>
      <c r="AQ85" t="s">
        <v>422</v>
      </c>
      <c r="AR85" t="s">
        <v>115</v>
      </c>
      <c r="AS85" t="s">
        <v>423</v>
      </c>
      <c r="AT85" t="s">
        <v>378</v>
      </c>
      <c r="AV85" s="1" t="str">
        <f>IF(COUNTIF($B$2:$B85, $B85)=1, "Distinct", "")</f>
        <v/>
      </c>
      <c r="AW85">
        <f>LEN(TRIM(huntReports[[#This Row],[hunt_artifacts]]))-LEN(SUBSTITUTE(TRIM(huntReports[[#This Row],[hunt_artifacts]]),";",""))+1</f>
        <v>4</v>
      </c>
      <c r="AX85">
        <f>LEN(TRIM(huntReports[[#This Row],[hunt_iocs_blocked_mitigated]]))-LEN(SUBSTITUTE(TRIM(huntReports[[#This Row],[hunt_iocs_blocked_mitigated]]),";",""))+1</f>
        <v>5</v>
      </c>
      <c r="AY85">
        <f>LEN(TRIM(huntReports[[#This Row],[hunt_tools_utilized]]))-LEN(SUBSTITUTE(TRIM(huntReports[[#This Row],[hunt_tools_utilized]]),";",""))+1</f>
        <v>2</v>
      </c>
    </row>
    <row r="86" spans="1:51" x14ac:dyDescent="0.2">
      <c r="A86">
        <v>84</v>
      </c>
      <c r="B86" t="s">
        <v>314</v>
      </c>
      <c r="C86" t="s">
        <v>315</v>
      </c>
      <c r="D86" t="s">
        <v>445</v>
      </c>
      <c r="E86" t="s">
        <v>316</v>
      </c>
      <c r="F86" t="s">
        <v>317</v>
      </c>
      <c r="G86" t="s">
        <v>50</v>
      </c>
      <c r="H86" t="s">
        <v>244</v>
      </c>
      <c r="I86" t="s">
        <v>74</v>
      </c>
      <c r="J86" t="s">
        <v>97</v>
      </c>
      <c r="K86" t="s">
        <v>58</v>
      </c>
      <c r="L86" t="s">
        <v>83</v>
      </c>
      <c r="M86" t="s">
        <v>135</v>
      </c>
      <c r="N86">
        <v>4939</v>
      </c>
      <c r="O86" t="s">
        <v>446</v>
      </c>
      <c r="P86" t="s">
        <v>87</v>
      </c>
      <c r="Q86" t="s">
        <v>54</v>
      </c>
      <c r="R86">
        <v>14</v>
      </c>
      <c r="S86" t="s">
        <v>254</v>
      </c>
      <c r="T86" t="s">
        <v>133</v>
      </c>
      <c r="U86" t="s">
        <v>121</v>
      </c>
      <c r="V86">
        <v>4</v>
      </c>
      <c r="W86" t="s">
        <v>206</v>
      </c>
      <c r="X86" t="s">
        <v>279</v>
      </c>
      <c r="Y86" t="s">
        <v>63</v>
      </c>
      <c r="Z86" t="b">
        <v>0</v>
      </c>
      <c r="AA86">
        <v>4</v>
      </c>
      <c r="AB86" t="s">
        <v>469</v>
      </c>
      <c r="AC86" t="s">
        <v>208</v>
      </c>
      <c r="AD86" t="s">
        <v>749</v>
      </c>
      <c r="AE86" t="s">
        <v>241</v>
      </c>
      <c r="AF86">
        <v>4</v>
      </c>
      <c r="AG86">
        <v>3</v>
      </c>
      <c r="AH86">
        <v>5</v>
      </c>
      <c r="AI86" s="1">
        <v>44981.62358796296</v>
      </c>
      <c r="AJ86" s="1">
        <v>44981.74858796296</v>
      </c>
      <c r="AK86" s="1">
        <v>44935.628506944442</v>
      </c>
      <c r="AL86" s="1">
        <v>44981.58053240741</v>
      </c>
      <c r="AM86" s="1">
        <v>44981.99858796296</v>
      </c>
      <c r="AO86" t="s">
        <v>711</v>
      </c>
      <c r="AP86" t="s">
        <v>712</v>
      </c>
      <c r="AQ86" t="s">
        <v>318</v>
      </c>
      <c r="AR86" t="s">
        <v>318</v>
      </c>
      <c r="AS86" t="s">
        <v>319</v>
      </c>
      <c r="AT86" t="s">
        <v>418</v>
      </c>
      <c r="AV86" s="1" t="str">
        <f>IF(COUNTIF($B$2:$B86, $B86)=1, "Distinct", "")</f>
        <v>Distinct</v>
      </c>
      <c r="AW86">
        <f>LEN(TRIM(huntReports[[#This Row],[hunt_artifacts]]))-LEN(SUBSTITUTE(TRIM(huntReports[[#This Row],[hunt_artifacts]]),";",""))+1</f>
        <v>5</v>
      </c>
      <c r="AX86">
        <f>LEN(TRIM(huntReports[[#This Row],[hunt_iocs_blocked_mitigated]]))-LEN(SUBSTITUTE(TRIM(huntReports[[#This Row],[hunt_iocs_blocked_mitigated]]),";",""))+1</f>
        <v>6</v>
      </c>
      <c r="AY86">
        <f>LEN(TRIM(huntReports[[#This Row],[hunt_tools_utilized]]))-LEN(SUBSTITUTE(TRIM(huntReports[[#This Row],[hunt_tools_utilized]]),";",""))+1</f>
        <v>2</v>
      </c>
    </row>
    <row r="87" spans="1:51" x14ac:dyDescent="0.2">
      <c r="A87">
        <v>85</v>
      </c>
      <c r="B87" t="s">
        <v>372</v>
      </c>
      <c r="C87" t="s">
        <v>373</v>
      </c>
      <c r="D87" t="s">
        <v>452</v>
      </c>
      <c r="E87" t="s">
        <v>374</v>
      </c>
      <c r="F87" t="s">
        <v>399</v>
      </c>
      <c r="G87" t="s">
        <v>130</v>
      </c>
      <c r="H87" t="s">
        <v>131</v>
      </c>
      <c r="I87" t="s">
        <v>52</v>
      </c>
      <c r="J87" t="s">
        <v>75</v>
      </c>
      <c r="K87" t="s">
        <v>54</v>
      </c>
      <c r="L87" t="s">
        <v>187</v>
      </c>
      <c r="M87" t="s">
        <v>148</v>
      </c>
      <c r="N87">
        <v>6740</v>
      </c>
      <c r="O87" t="s">
        <v>446</v>
      </c>
      <c r="P87" t="s">
        <v>57</v>
      </c>
      <c r="Q87" t="s">
        <v>85</v>
      </c>
      <c r="R87">
        <v>18</v>
      </c>
      <c r="S87" t="s">
        <v>57</v>
      </c>
      <c r="T87" t="s">
        <v>133</v>
      </c>
      <c r="U87" t="s">
        <v>145</v>
      </c>
      <c r="V87">
        <v>3</v>
      </c>
      <c r="W87" t="s">
        <v>62</v>
      </c>
      <c r="X87" t="s">
        <v>63</v>
      </c>
      <c r="Y87" t="s">
        <v>63</v>
      </c>
      <c r="Z87" t="b">
        <v>0</v>
      </c>
      <c r="AA87">
        <v>1</v>
      </c>
      <c r="AB87" t="s">
        <v>447</v>
      </c>
      <c r="AC87" t="s">
        <v>82</v>
      </c>
      <c r="AD87" t="s">
        <v>86</v>
      </c>
      <c r="AE87" t="s">
        <v>66</v>
      </c>
      <c r="AF87">
        <v>5</v>
      </c>
      <c r="AG87">
        <v>4</v>
      </c>
      <c r="AH87">
        <v>2</v>
      </c>
      <c r="AI87" s="1">
        <v>44968.887037037035</v>
      </c>
      <c r="AJ87" s="1">
        <v>44969.012037037035</v>
      </c>
      <c r="AK87" s="1">
        <v>44941.073912037034</v>
      </c>
      <c r="AL87" s="1">
        <v>44968.846759259257</v>
      </c>
      <c r="AM87" s="1">
        <v>44969.178703703707</v>
      </c>
      <c r="AO87" t="s">
        <v>713</v>
      </c>
      <c r="AP87" t="s">
        <v>714</v>
      </c>
      <c r="AQ87" t="s">
        <v>375</v>
      </c>
      <c r="AR87" t="s">
        <v>125</v>
      </c>
      <c r="AS87" t="s">
        <v>376</v>
      </c>
      <c r="AT87" t="s">
        <v>245</v>
      </c>
      <c r="AV87" s="1" t="str">
        <f>IF(COUNTIF($B$2:$B87, $B87)=1, "Distinct", "")</f>
        <v/>
      </c>
      <c r="AW87">
        <f>LEN(TRIM(huntReports[[#This Row],[hunt_artifacts]]))-LEN(SUBSTITUTE(TRIM(huntReports[[#This Row],[hunt_artifacts]]),";",""))+1</f>
        <v>3</v>
      </c>
      <c r="AX87">
        <f>LEN(TRIM(huntReports[[#This Row],[hunt_iocs_blocked_mitigated]]))-LEN(SUBSTITUTE(TRIM(huntReports[[#This Row],[hunt_iocs_blocked_mitigated]]),";",""))+1</f>
        <v>6</v>
      </c>
      <c r="AY87">
        <f>LEN(TRIM(huntReports[[#This Row],[hunt_tools_utilized]]))-LEN(SUBSTITUTE(TRIM(huntReports[[#This Row],[hunt_tools_utilized]]),";",""))+1</f>
        <v>2</v>
      </c>
    </row>
    <row r="88" spans="1:51" x14ac:dyDescent="0.2">
      <c r="A88">
        <v>86</v>
      </c>
      <c r="B88" t="s">
        <v>439</v>
      </c>
      <c r="C88" t="s">
        <v>440</v>
      </c>
      <c r="D88" t="s">
        <v>452</v>
      </c>
      <c r="E88" t="s">
        <v>441</v>
      </c>
      <c r="F88" t="s">
        <v>715</v>
      </c>
      <c r="G88" t="s">
        <v>130</v>
      </c>
      <c r="H88" t="s">
        <v>111</v>
      </c>
      <c r="I88" t="s">
        <v>74</v>
      </c>
      <c r="J88" t="s">
        <v>75</v>
      </c>
      <c r="K88" t="s">
        <v>58</v>
      </c>
      <c r="L88" t="s">
        <v>749</v>
      </c>
      <c r="M88" t="s">
        <v>750</v>
      </c>
      <c r="N88">
        <v>7937</v>
      </c>
      <c r="O88" t="s">
        <v>464</v>
      </c>
      <c r="P88" t="s">
        <v>143</v>
      </c>
      <c r="Q88" t="s">
        <v>78</v>
      </c>
      <c r="R88">
        <v>28</v>
      </c>
      <c r="S88" t="s">
        <v>191</v>
      </c>
      <c r="T88" t="s">
        <v>150</v>
      </c>
      <c r="U88" t="s">
        <v>121</v>
      </c>
      <c r="V88">
        <v>2</v>
      </c>
      <c r="W88" t="s">
        <v>91</v>
      </c>
      <c r="X88" t="s">
        <v>63</v>
      </c>
      <c r="Y88" t="s">
        <v>63</v>
      </c>
      <c r="Z88" t="b">
        <v>0</v>
      </c>
      <c r="AA88">
        <v>1</v>
      </c>
      <c r="AB88" t="s">
        <v>447</v>
      </c>
      <c r="AC88" t="s">
        <v>103</v>
      </c>
      <c r="AD88" t="s">
        <v>147</v>
      </c>
      <c r="AE88" t="s">
        <v>112</v>
      </c>
      <c r="AF88">
        <v>8</v>
      </c>
      <c r="AG88">
        <v>1</v>
      </c>
      <c r="AH88">
        <v>8</v>
      </c>
      <c r="AI88" s="1">
        <v>44978.152407407404</v>
      </c>
      <c r="AJ88" s="1">
        <v>44978.277407407404</v>
      </c>
      <c r="AK88" s="1">
        <v>44887.299189814818</v>
      </c>
      <c r="AL88" s="1">
        <v>44978.092685185184</v>
      </c>
      <c r="AM88" s="1">
        <v>44978.402407407404</v>
      </c>
      <c r="AO88" t="s">
        <v>716</v>
      </c>
      <c r="AP88" t="s">
        <v>717</v>
      </c>
      <c r="AQ88" t="s">
        <v>442</v>
      </c>
      <c r="AR88" t="s">
        <v>443</v>
      </c>
      <c r="AS88" t="s">
        <v>444</v>
      </c>
      <c r="AT88" t="s">
        <v>220</v>
      </c>
      <c r="AV88" s="1" t="str">
        <f>IF(COUNTIF($B$2:$B88, $B88)=1, "Distinct", "")</f>
        <v>Distinct</v>
      </c>
      <c r="AW88">
        <f>LEN(TRIM(huntReports[[#This Row],[hunt_artifacts]]))-LEN(SUBSTITUTE(TRIM(huntReports[[#This Row],[hunt_artifacts]]),";",""))+1</f>
        <v>6</v>
      </c>
      <c r="AX88">
        <f>LEN(TRIM(huntReports[[#This Row],[hunt_iocs_blocked_mitigated]]))-LEN(SUBSTITUTE(TRIM(huntReports[[#This Row],[hunt_iocs_blocked_mitigated]]),";",""))+1</f>
        <v>7</v>
      </c>
      <c r="AY88">
        <f>LEN(TRIM(huntReports[[#This Row],[hunt_tools_utilized]]))-LEN(SUBSTITUTE(TRIM(huntReports[[#This Row],[hunt_tools_utilized]]),";",""))+1</f>
        <v>1</v>
      </c>
    </row>
    <row r="89" spans="1:51" x14ac:dyDescent="0.2">
      <c r="A89">
        <v>87</v>
      </c>
      <c r="B89" t="s">
        <v>195</v>
      </c>
      <c r="C89" t="s">
        <v>196</v>
      </c>
      <c r="D89" t="s">
        <v>445</v>
      </c>
      <c r="E89" t="s">
        <v>197</v>
      </c>
      <c r="F89" t="s">
        <v>198</v>
      </c>
      <c r="G89" t="s">
        <v>130</v>
      </c>
      <c r="H89" t="s">
        <v>51</v>
      </c>
      <c r="I89" t="s">
        <v>74</v>
      </c>
      <c r="J89" t="s">
        <v>97</v>
      </c>
      <c r="K89" t="s">
        <v>58</v>
      </c>
      <c r="L89" t="s">
        <v>147</v>
      </c>
      <c r="M89" t="s">
        <v>158</v>
      </c>
      <c r="N89">
        <v>5459</v>
      </c>
      <c r="O89" t="s">
        <v>446</v>
      </c>
      <c r="P89" t="s">
        <v>143</v>
      </c>
      <c r="Q89" t="s">
        <v>85</v>
      </c>
      <c r="R89">
        <v>39</v>
      </c>
      <c r="S89" t="s">
        <v>79</v>
      </c>
      <c r="T89" t="s">
        <v>150</v>
      </c>
      <c r="U89" t="s">
        <v>61</v>
      </c>
      <c r="V89">
        <v>5</v>
      </c>
      <c r="W89" t="s">
        <v>102</v>
      </c>
      <c r="X89" t="s">
        <v>63</v>
      </c>
      <c r="Y89" t="s">
        <v>63</v>
      </c>
      <c r="Z89" t="b">
        <v>1</v>
      </c>
      <c r="AA89">
        <v>1</v>
      </c>
      <c r="AB89" t="s">
        <v>469</v>
      </c>
      <c r="AC89" t="s">
        <v>124</v>
      </c>
      <c r="AD89" t="s">
        <v>132</v>
      </c>
      <c r="AE89" t="s">
        <v>113</v>
      </c>
      <c r="AF89">
        <v>10</v>
      </c>
      <c r="AG89">
        <v>1</v>
      </c>
      <c r="AH89">
        <v>8</v>
      </c>
      <c r="AI89" s="1">
        <v>44969.526689814818</v>
      </c>
      <c r="AJ89" s="1">
        <v>44969.610023148147</v>
      </c>
      <c r="AK89" s="1">
        <v>44930.787592592591</v>
      </c>
      <c r="AL89" s="1">
        <v>44969.48641203704</v>
      </c>
      <c r="AM89" s="1">
        <v>44969.818356481483</v>
      </c>
      <c r="AO89" t="s">
        <v>718</v>
      </c>
      <c r="AP89" t="s">
        <v>719</v>
      </c>
      <c r="AQ89" t="s">
        <v>203</v>
      </c>
      <c r="AR89" t="s">
        <v>203</v>
      </c>
      <c r="AS89" t="s">
        <v>198</v>
      </c>
      <c r="AT89" t="s">
        <v>151</v>
      </c>
      <c r="AV89" s="1" t="str">
        <f>IF(COUNTIF($B$2:$B89, $B89)=1, "Distinct", "")</f>
        <v>Distinct</v>
      </c>
      <c r="AW89">
        <f>LEN(TRIM(huntReports[[#This Row],[hunt_artifacts]]))-LEN(SUBSTITUTE(TRIM(huntReports[[#This Row],[hunt_artifacts]]),";",""))+1</f>
        <v>7</v>
      </c>
      <c r="AX89">
        <f>LEN(TRIM(huntReports[[#This Row],[hunt_iocs_blocked_mitigated]]))-LEN(SUBSTITUTE(TRIM(huntReports[[#This Row],[hunt_iocs_blocked_mitigated]]),";",""))+1</f>
        <v>7</v>
      </c>
      <c r="AY89">
        <f>LEN(TRIM(huntReports[[#This Row],[hunt_tools_utilized]]))-LEN(SUBSTITUTE(TRIM(huntReports[[#This Row],[hunt_tools_utilized]]),";",""))+1</f>
        <v>2</v>
      </c>
    </row>
    <row r="90" spans="1:51" x14ac:dyDescent="0.2">
      <c r="A90">
        <v>88</v>
      </c>
      <c r="B90" t="s">
        <v>282</v>
      </c>
      <c r="C90" t="s">
        <v>283</v>
      </c>
      <c r="D90" t="s">
        <v>445</v>
      </c>
      <c r="E90" t="s">
        <v>284</v>
      </c>
      <c r="F90" t="s">
        <v>117</v>
      </c>
      <c r="G90" t="s">
        <v>130</v>
      </c>
      <c r="H90" t="s">
        <v>155</v>
      </c>
      <c r="I90" t="s">
        <v>52</v>
      </c>
      <c r="J90" t="s">
        <v>53</v>
      </c>
      <c r="K90" t="s">
        <v>85</v>
      </c>
      <c r="L90" t="s">
        <v>55</v>
      </c>
      <c r="M90" t="s">
        <v>105</v>
      </c>
      <c r="N90">
        <v>2712</v>
      </c>
      <c r="O90" t="s">
        <v>446</v>
      </c>
      <c r="P90" t="s">
        <v>156</v>
      </c>
      <c r="Q90" t="s">
        <v>58</v>
      </c>
      <c r="R90">
        <v>8</v>
      </c>
      <c r="S90" t="s">
        <v>120</v>
      </c>
      <c r="T90" t="s">
        <v>101</v>
      </c>
      <c r="U90" t="s">
        <v>121</v>
      </c>
      <c r="V90">
        <v>2</v>
      </c>
      <c r="W90" t="s">
        <v>102</v>
      </c>
      <c r="X90" t="s">
        <v>63</v>
      </c>
      <c r="Y90" t="s">
        <v>63</v>
      </c>
      <c r="Z90" t="b">
        <v>1</v>
      </c>
      <c r="AA90">
        <v>4</v>
      </c>
      <c r="AB90" t="s">
        <v>447</v>
      </c>
      <c r="AC90" t="s">
        <v>227</v>
      </c>
      <c r="AD90" t="s">
        <v>749</v>
      </c>
      <c r="AE90" t="s">
        <v>147</v>
      </c>
      <c r="AF90">
        <v>7</v>
      </c>
      <c r="AG90">
        <v>3</v>
      </c>
      <c r="AH90">
        <v>7</v>
      </c>
      <c r="AI90" s="1">
        <v>44968.040520833332</v>
      </c>
      <c r="AJ90" s="1">
        <v>44968.123854166668</v>
      </c>
      <c r="AK90" s="1">
        <v>44941.143055555556</v>
      </c>
      <c r="AL90" s="1">
        <v>44967.998854166668</v>
      </c>
      <c r="AM90" s="1">
        <v>44968.248854166668</v>
      </c>
      <c r="AO90" t="s">
        <v>720</v>
      </c>
      <c r="AP90" t="s">
        <v>721</v>
      </c>
      <c r="AQ90" t="s">
        <v>95</v>
      </c>
      <c r="AR90" t="s">
        <v>95</v>
      </c>
      <c r="AS90" t="s">
        <v>285</v>
      </c>
      <c r="AT90" t="s">
        <v>269</v>
      </c>
      <c r="AV90" s="1" t="str">
        <f>IF(COUNTIF($B$2:$B90, $B90)=1, "Distinct", "")</f>
        <v>Distinct</v>
      </c>
      <c r="AW90">
        <f>LEN(TRIM(huntReports[[#This Row],[hunt_artifacts]]))-LEN(SUBSTITUTE(TRIM(huntReports[[#This Row],[hunt_artifacts]]),";",""))+1</f>
        <v>7</v>
      </c>
      <c r="AX90">
        <f>LEN(TRIM(huntReports[[#This Row],[hunt_iocs_blocked_mitigated]]))-LEN(SUBSTITUTE(TRIM(huntReports[[#This Row],[hunt_iocs_blocked_mitigated]]),";",""))+1</f>
        <v>7</v>
      </c>
      <c r="AY90">
        <f>LEN(TRIM(huntReports[[#This Row],[hunt_tools_utilized]]))-LEN(SUBSTITUTE(TRIM(huntReports[[#This Row],[hunt_tools_utilized]]),";",""))+1</f>
        <v>2</v>
      </c>
    </row>
    <row r="91" spans="1:51" x14ac:dyDescent="0.2">
      <c r="A91">
        <v>89</v>
      </c>
      <c r="B91" t="s">
        <v>379</v>
      </c>
      <c r="C91" t="s">
        <v>380</v>
      </c>
      <c r="D91" t="s">
        <v>445</v>
      </c>
      <c r="E91" t="s">
        <v>381</v>
      </c>
      <c r="F91" t="s">
        <v>210</v>
      </c>
      <c r="G91" t="s">
        <v>130</v>
      </c>
      <c r="H91" t="s">
        <v>244</v>
      </c>
      <c r="I91" t="s">
        <v>74</v>
      </c>
      <c r="J91" t="s">
        <v>97</v>
      </c>
      <c r="K91" t="s">
        <v>58</v>
      </c>
      <c r="L91" t="s">
        <v>749</v>
      </c>
      <c r="M91" t="s">
        <v>66</v>
      </c>
      <c r="N91">
        <v>7423</v>
      </c>
      <c r="O91" t="s">
        <v>446</v>
      </c>
      <c r="P91" t="s">
        <v>205</v>
      </c>
      <c r="Q91" t="s">
        <v>78</v>
      </c>
      <c r="R91">
        <v>32</v>
      </c>
      <c r="S91" t="s">
        <v>59</v>
      </c>
      <c r="T91" t="s">
        <v>80</v>
      </c>
      <c r="U91" t="s">
        <v>61</v>
      </c>
      <c r="V91">
        <v>2</v>
      </c>
      <c r="W91" t="s">
        <v>122</v>
      </c>
      <c r="X91" t="s">
        <v>63</v>
      </c>
      <c r="Y91" t="s">
        <v>226</v>
      </c>
      <c r="Z91" t="b">
        <v>0</v>
      </c>
      <c r="AA91">
        <v>2</v>
      </c>
      <c r="AB91" t="s">
        <v>447</v>
      </c>
      <c r="AC91" t="s">
        <v>64</v>
      </c>
      <c r="AD91" t="s">
        <v>104</v>
      </c>
      <c r="AE91" t="s">
        <v>112</v>
      </c>
      <c r="AF91">
        <v>3</v>
      </c>
      <c r="AG91">
        <v>4</v>
      </c>
      <c r="AH91">
        <v>3</v>
      </c>
      <c r="AI91" s="1">
        <v>44985.456956018519</v>
      </c>
      <c r="AJ91" s="1">
        <v>44985.581956018519</v>
      </c>
      <c r="AK91" s="1">
        <v>44956.141701388886</v>
      </c>
      <c r="AL91" s="1">
        <v>44985.456261574072</v>
      </c>
      <c r="AM91" s="1">
        <v>44985.665289351855</v>
      </c>
      <c r="AO91" t="s">
        <v>722</v>
      </c>
      <c r="AP91" t="s">
        <v>723</v>
      </c>
      <c r="AQ91" t="s">
        <v>95</v>
      </c>
      <c r="AR91" t="s">
        <v>95</v>
      </c>
      <c r="AS91" t="s">
        <v>383</v>
      </c>
      <c r="AT91" t="s">
        <v>310</v>
      </c>
      <c r="AV91" s="1" t="str">
        <f>IF(COUNTIF($B$2:$B91, $B91)=1, "Distinct", "")</f>
        <v>Distinct</v>
      </c>
      <c r="AW91">
        <f>LEN(TRIM(huntReports[[#This Row],[hunt_artifacts]]))-LEN(SUBSTITUTE(TRIM(huntReports[[#This Row],[hunt_artifacts]]),";",""))+1</f>
        <v>3</v>
      </c>
      <c r="AX91">
        <f>LEN(TRIM(huntReports[[#This Row],[hunt_iocs_blocked_mitigated]]))-LEN(SUBSTITUTE(TRIM(huntReports[[#This Row],[hunt_iocs_blocked_mitigated]]),";",""))+1</f>
        <v>3</v>
      </c>
      <c r="AY91">
        <f>LEN(TRIM(huntReports[[#This Row],[hunt_tools_utilized]]))-LEN(SUBSTITUTE(TRIM(huntReports[[#This Row],[hunt_tools_utilized]]),";",""))+1</f>
        <v>2</v>
      </c>
    </row>
    <row r="92" spans="1:51" x14ac:dyDescent="0.2">
      <c r="A92">
        <v>90</v>
      </c>
      <c r="B92" t="s">
        <v>70</v>
      </c>
      <c r="C92" t="s">
        <v>575</v>
      </c>
      <c r="D92" t="s">
        <v>445</v>
      </c>
      <c r="E92" t="s">
        <v>576</v>
      </c>
      <c r="F92" t="s">
        <v>71</v>
      </c>
      <c r="G92" t="s">
        <v>118</v>
      </c>
      <c r="H92" t="s">
        <v>222</v>
      </c>
      <c r="I92" t="s">
        <v>52</v>
      </c>
      <c r="J92" t="s">
        <v>97</v>
      </c>
      <c r="K92" t="s">
        <v>85</v>
      </c>
      <c r="L92" t="s">
        <v>55</v>
      </c>
      <c r="M92" t="s">
        <v>192</v>
      </c>
      <c r="N92">
        <v>4707</v>
      </c>
      <c r="O92" t="s">
        <v>446</v>
      </c>
      <c r="P92" t="s">
        <v>87</v>
      </c>
      <c r="Q92" t="s">
        <v>88</v>
      </c>
      <c r="R92">
        <v>9</v>
      </c>
      <c r="S92" t="s">
        <v>143</v>
      </c>
      <c r="T92" t="s">
        <v>89</v>
      </c>
      <c r="U92" t="s">
        <v>121</v>
      </c>
      <c r="V92">
        <v>1</v>
      </c>
      <c r="W92" t="s">
        <v>102</v>
      </c>
      <c r="X92" t="s">
        <v>63</v>
      </c>
      <c r="Y92" t="s">
        <v>63</v>
      </c>
      <c r="Z92" t="b">
        <v>1</v>
      </c>
      <c r="AA92">
        <v>2</v>
      </c>
      <c r="AB92" t="s">
        <v>447</v>
      </c>
      <c r="AC92" t="s">
        <v>208</v>
      </c>
      <c r="AD92" t="s">
        <v>86</v>
      </c>
      <c r="AE92" t="s">
        <v>192</v>
      </c>
      <c r="AF92">
        <v>11</v>
      </c>
      <c r="AG92">
        <v>2</v>
      </c>
      <c r="AH92">
        <v>2</v>
      </c>
      <c r="AI92" s="1">
        <v>44962.038738425923</v>
      </c>
      <c r="AJ92" s="1">
        <v>44962.163738425923</v>
      </c>
      <c r="AK92" s="1">
        <v>44908.824050925927</v>
      </c>
      <c r="AL92" s="1">
        <v>44962.020682870374</v>
      </c>
      <c r="AM92" s="1">
        <v>44962.330405092594</v>
      </c>
      <c r="AO92" t="s">
        <v>724</v>
      </c>
      <c r="AP92" t="s">
        <v>725</v>
      </c>
      <c r="AQ92" t="s">
        <v>84</v>
      </c>
      <c r="AR92" t="s">
        <v>84</v>
      </c>
      <c r="AS92" t="s">
        <v>579</v>
      </c>
      <c r="AT92" t="s">
        <v>69</v>
      </c>
      <c r="AV92" s="1" t="str">
        <f>IF(COUNTIF($B$2:$B92, $B92)=1, "Distinct", "")</f>
        <v/>
      </c>
      <c r="AW92">
        <f>LEN(TRIM(huntReports[[#This Row],[hunt_artifacts]]))-LEN(SUBSTITUTE(TRIM(huntReports[[#This Row],[hunt_artifacts]]),";",""))+1</f>
        <v>3</v>
      </c>
      <c r="AX92">
        <f>LEN(TRIM(huntReports[[#This Row],[hunt_iocs_blocked_mitigated]]))-LEN(SUBSTITUTE(TRIM(huntReports[[#This Row],[hunt_iocs_blocked_mitigated]]),";",""))+1</f>
        <v>2</v>
      </c>
      <c r="AY92">
        <f>LEN(TRIM(huntReports[[#This Row],[hunt_tools_utilized]]))-LEN(SUBSTITUTE(TRIM(huntReports[[#This Row],[hunt_tools_utilized]]),";",""))+1</f>
        <v>1</v>
      </c>
    </row>
    <row r="93" spans="1:51" x14ac:dyDescent="0.2">
      <c r="A93">
        <v>91</v>
      </c>
      <c r="B93" t="s">
        <v>340</v>
      </c>
      <c r="C93" t="s">
        <v>341</v>
      </c>
      <c r="D93" t="s">
        <v>445</v>
      </c>
      <c r="E93" t="s">
        <v>342</v>
      </c>
      <c r="F93" t="s">
        <v>71</v>
      </c>
      <c r="G93" t="s">
        <v>50</v>
      </c>
      <c r="H93" t="s">
        <v>167</v>
      </c>
      <c r="I93" t="s">
        <v>52</v>
      </c>
      <c r="J93" t="s">
        <v>53</v>
      </c>
      <c r="K93" t="s">
        <v>78</v>
      </c>
      <c r="L93" t="s">
        <v>83</v>
      </c>
      <c r="M93" t="s">
        <v>750</v>
      </c>
      <c r="N93">
        <v>3989</v>
      </c>
      <c r="O93" t="s">
        <v>446</v>
      </c>
      <c r="P93" t="s">
        <v>172</v>
      </c>
      <c r="Q93" t="s">
        <v>85</v>
      </c>
      <c r="R93">
        <v>29</v>
      </c>
      <c r="S93" t="s">
        <v>144</v>
      </c>
      <c r="T93" t="s">
        <v>60</v>
      </c>
      <c r="U93" t="s">
        <v>121</v>
      </c>
      <c r="V93">
        <v>5</v>
      </c>
      <c r="W93" t="s">
        <v>157</v>
      </c>
      <c r="X93" t="s">
        <v>63</v>
      </c>
      <c r="Y93" t="s">
        <v>63</v>
      </c>
      <c r="Z93" t="b">
        <v>0</v>
      </c>
      <c r="AA93">
        <v>2</v>
      </c>
      <c r="AB93" t="s">
        <v>447</v>
      </c>
      <c r="AC93" t="s">
        <v>202</v>
      </c>
      <c r="AD93" t="s">
        <v>86</v>
      </c>
      <c r="AE93" t="s">
        <v>147</v>
      </c>
      <c r="AF93">
        <v>9</v>
      </c>
      <c r="AG93">
        <v>4</v>
      </c>
      <c r="AH93">
        <v>3</v>
      </c>
      <c r="AI93" s="1">
        <v>44975.269641203704</v>
      </c>
      <c r="AJ93" s="1">
        <v>44975.311307870368</v>
      </c>
      <c r="AK93" s="1">
        <v>44881.684108796297</v>
      </c>
      <c r="AL93" s="1">
        <v>44975.187002314815</v>
      </c>
      <c r="AM93" s="1">
        <v>44975.436307870368</v>
      </c>
      <c r="AN93" s="1">
        <v>44975.35297453704</v>
      </c>
      <c r="AO93" t="s">
        <v>726</v>
      </c>
      <c r="AP93" t="s">
        <v>727</v>
      </c>
      <c r="AQ93" t="s">
        <v>225</v>
      </c>
      <c r="AR93" t="s">
        <v>225</v>
      </c>
      <c r="AS93" t="s">
        <v>71</v>
      </c>
      <c r="AT93" t="s">
        <v>151</v>
      </c>
      <c r="AU93" s="1">
        <v>44979.436307870368</v>
      </c>
      <c r="AV93" s="1" t="str">
        <f>IF(COUNTIF($B$2:$B93, $B93)=1, "Distinct", "")</f>
        <v/>
      </c>
      <c r="AW93">
        <f>LEN(TRIM(huntReports[[#This Row],[hunt_artifacts]]))-LEN(SUBSTITUTE(TRIM(huntReports[[#This Row],[hunt_artifacts]]),";",""))+1</f>
        <v>4</v>
      </c>
      <c r="AX93">
        <f>LEN(TRIM(huntReports[[#This Row],[hunt_iocs_blocked_mitigated]]))-LEN(SUBSTITUTE(TRIM(huntReports[[#This Row],[hunt_iocs_blocked_mitigated]]),";",""))+1</f>
        <v>2</v>
      </c>
      <c r="AY93">
        <f>LEN(TRIM(huntReports[[#This Row],[hunt_tools_utilized]]))-LEN(SUBSTITUTE(TRIM(huntReports[[#This Row],[hunt_tools_utilized]]),";",""))+1</f>
        <v>2</v>
      </c>
    </row>
    <row r="94" spans="1:51" x14ac:dyDescent="0.2">
      <c r="A94">
        <v>92</v>
      </c>
      <c r="B94" t="s">
        <v>384</v>
      </c>
      <c r="C94" t="s">
        <v>385</v>
      </c>
      <c r="D94" t="s">
        <v>445</v>
      </c>
      <c r="E94" t="s">
        <v>386</v>
      </c>
      <c r="F94" t="s">
        <v>249</v>
      </c>
      <c r="G94" t="s">
        <v>215</v>
      </c>
      <c r="H94" t="s">
        <v>96</v>
      </c>
      <c r="I94" t="s">
        <v>74</v>
      </c>
      <c r="J94" t="s">
        <v>53</v>
      </c>
      <c r="K94" t="s">
        <v>88</v>
      </c>
      <c r="L94" t="s">
        <v>749</v>
      </c>
      <c r="M94" t="s">
        <v>171</v>
      </c>
      <c r="N94">
        <v>2233</v>
      </c>
      <c r="O94" t="s">
        <v>446</v>
      </c>
      <c r="P94" t="s">
        <v>144</v>
      </c>
      <c r="Q94" t="s">
        <v>85</v>
      </c>
      <c r="R94">
        <v>7</v>
      </c>
      <c r="S94" t="s">
        <v>59</v>
      </c>
      <c r="T94" t="s">
        <v>133</v>
      </c>
      <c r="U94" t="s">
        <v>81</v>
      </c>
      <c r="V94">
        <v>2</v>
      </c>
      <c r="W94" t="s">
        <v>91</v>
      </c>
      <c r="X94" t="s">
        <v>63</v>
      </c>
      <c r="Y94" t="s">
        <v>63</v>
      </c>
      <c r="Z94" t="b">
        <v>0</v>
      </c>
      <c r="AA94">
        <v>5</v>
      </c>
      <c r="AB94" t="s">
        <v>469</v>
      </c>
      <c r="AC94" t="s">
        <v>224</v>
      </c>
      <c r="AD94" t="s">
        <v>86</v>
      </c>
      <c r="AE94" t="s">
        <v>750</v>
      </c>
      <c r="AF94">
        <v>7</v>
      </c>
      <c r="AG94">
        <v>2</v>
      </c>
      <c r="AH94">
        <v>5</v>
      </c>
      <c r="AI94" s="1">
        <v>44960.903645833336</v>
      </c>
      <c r="AJ94" s="1">
        <v>44960.9453125</v>
      </c>
      <c r="AK94" s="1">
        <v>44899.611608796295</v>
      </c>
      <c r="AL94" s="1">
        <v>44960.884895833333</v>
      </c>
      <c r="AM94" s="1">
        <v>44961.111979166664</v>
      </c>
      <c r="AO94" t="s">
        <v>728</v>
      </c>
      <c r="AP94" t="s">
        <v>729</v>
      </c>
      <c r="AQ94" t="s">
        <v>387</v>
      </c>
      <c r="AR94" t="s">
        <v>252</v>
      </c>
      <c r="AS94" t="s">
        <v>388</v>
      </c>
      <c r="AT94" t="s">
        <v>371</v>
      </c>
      <c r="AV94" s="1" t="str">
        <f>IF(COUNTIF($B$2:$B94, $B94)=1, "Distinct", "")</f>
        <v>Distinct</v>
      </c>
      <c r="AW94">
        <f>LEN(TRIM(huntReports[[#This Row],[hunt_artifacts]]))-LEN(SUBSTITUTE(TRIM(huntReports[[#This Row],[hunt_artifacts]]),";",""))+1</f>
        <v>3</v>
      </c>
      <c r="AX94">
        <f>LEN(TRIM(huntReports[[#This Row],[hunt_iocs_blocked_mitigated]]))-LEN(SUBSTITUTE(TRIM(huntReports[[#This Row],[hunt_iocs_blocked_mitigated]]),";",""))+1</f>
        <v>5</v>
      </c>
      <c r="AY94">
        <f>LEN(TRIM(huntReports[[#This Row],[hunt_tools_utilized]]))-LEN(SUBSTITUTE(TRIM(huntReports[[#This Row],[hunt_tools_utilized]]),";",""))+1</f>
        <v>3</v>
      </c>
    </row>
    <row r="95" spans="1:51" x14ac:dyDescent="0.2">
      <c r="A95">
        <v>93</v>
      </c>
      <c r="B95" t="s">
        <v>46</v>
      </c>
      <c r="C95" t="s">
        <v>47</v>
      </c>
      <c r="D95" t="s">
        <v>445</v>
      </c>
      <c r="E95" t="s">
        <v>48</v>
      </c>
      <c r="F95" t="s">
        <v>49</v>
      </c>
      <c r="G95" t="s">
        <v>50</v>
      </c>
      <c r="H95" t="s">
        <v>334</v>
      </c>
      <c r="I95" t="s">
        <v>52</v>
      </c>
      <c r="J95" t="s">
        <v>97</v>
      </c>
      <c r="K95" t="s">
        <v>85</v>
      </c>
      <c r="L95" t="s">
        <v>65</v>
      </c>
      <c r="M95" t="s">
        <v>113</v>
      </c>
      <c r="N95">
        <v>8985</v>
      </c>
      <c r="O95" t="s">
        <v>446</v>
      </c>
      <c r="P95" t="s">
        <v>191</v>
      </c>
      <c r="Q95" t="s">
        <v>78</v>
      </c>
      <c r="R95">
        <v>11</v>
      </c>
      <c r="S95" t="s">
        <v>172</v>
      </c>
      <c r="T95" t="s">
        <v>150</v>
      </c>
      <c r="U95" t="s">
        <v>90</v>
      </c>
      <c r="V95">
        <v>2</v>
      </c>
      <c r="W95" t="s">
        <v>206</v>
      </c>
      <c r="X95" t="s">
        <v>297</v>
      </c>
      <c r="Y95" t="s">
        <v>63</v>
      </c>
      <c r="Z95" t="b">
        <v>0</v>
      </c>
      <c r="AA95">
        <v>3</v>
      </c>
      <c r="AB95" t="s">
        <v>447</v>
      </c>
      <c r="AC95" t="s">
        <v>64</v>
      </c>
      <c r="AD95" t="s">
        <v>65</v>
      </c>
      <c r="AE95" t="s">
        <v>199</v>
      </c>
      <c r="AF95">
        <v>9</v>
      </c>
      <c r="AG95">
        <v>3</v>
      </c>
      <c r="AH95">
        <v>2</v>
      </c>
      <c r="AI95" s="1">
        <v>44961.065717592595</v>
      </c>
      <c r="AJ95" s="1">
        <v>44961.10738425926</v>
      </c>
      <c r="AK95" s="1">
        <v>44925.365694444445</v>
      </c>
      <c r="AL95" s="1">
        <v>44960.995578703703</v>
      </c>
      <c r="AM95" s="1">
        <v>44961.274050925924</v>
      </c>
      <c r="AO95" t="s">
        <v>730</v>
      </c>
      <c r="AP95" t="s">
        <v>731</v>
      </c>
      <c r="AQ95" t="s">
        <v>67</v>
      </c>
      <c r="AR95" t="s">
        <v>68</v>
      </c>
      <c r="AS95" t="s">
        <v>49</v>
      </c>
      <c r="AT95" t="s">
        <v>732</v>
      </c>
      <c r="AV95" s="1" t="str">
        <f>IF(COUNTIF($B$2:$B95, $B95)=1, "Distinct", "")</f>
        <v/>
      </c>
      <c r="AW95">
        <f>LEN(TRIM(huntReports[[#This Row],[hunt_artifacts]]))-LEN(SUBSTITUTE(TRIM(huntReports[[#This Row],[hunt_artifacts]]),";",""))+1</f>
        <v>4</v>
      </c>
      <c r="AX95">
        <f>LEN(TRIM(huntReports[[#This Row],[hunt_iocs_blocked_mitigated]]))-LEN(SUBSTITUTE(TRIM(huntReports[[#This Row],[hunt_iocs_blocked_mitigated]]),";",""))+1</f>
        <v>3</v>
      </c>
      <c r="AY95">
        <f>LEN(TRIM(huntReports[[#This Row],[hunt_tools_utilized]]))-LEN(SUBSTITUTE(TRIM(huntReports[[#This Row],[hunt_tools_utilized]]),";",""))+1</f>
        <v>3</v>
      </c>
    </row>
    <row r="96" spans="1:51" x14ac:dyDescent="0.2">
      <c r="A96">
        <v>94</v>
      </c>
      <c r="B96" t="s">
        <v>259</v>
      </c>
      <c r="C96" t="s">
        <v>260</v>
      </c>
      <c r="D96" t="s">
        <v>445</v>
      </c>
      <c r="E96" t="s">
        <v>261</v>
      </c>
      <c r="F96" t="s">
        <v>335</v>
      </c>
      <c r="G96" t="s">
        <v>215</v>
      </c>
      <c r="H96" t="s">
        <v>51</v>
      </c>
      <c r="I96" t="s">
        <v>52</v>
      </c>
      <c r="J96" t="s">
        <v>53</v>
      </c>
      <c r="K96" t="s">
        <v>54</v>
      </c>
      <c r="L96" t="s">
        <v>749</v>
      </c>
      <c r="M96" t="s">
        <v>135</v>
      </c>
      <c r="N96">
        <v>8249</v>
      </c>
      <c r="O96" t="s">
        <v>446</v>
      </c>
      <c r="P96" t="s">
        <v>143</v>
      </c>
      <c r="Q96" t="s">
        <v>58</v>
      </c>
      <c r="R96">
        <v>8</v>
      </c>
      <c r="S96" t="s">
        <v>191</v>
      </c>
      <c r="T96" t="s">
        <v>200</v>
      </c>
      <c r="U96" t="s">
        <v>121</v>
      </c>
      <c r="V96">
        <v>2</v>
      </c>
      <c r="W96" t="s">
        <v>157</v>
      </c>
      <c r="X96" t="s">
        <v>63</v>
      </c>
      <c r="Y96" t="s">
        <v>63</v>
      </c>
      <c r="Z96" t="b">
        <v>0</v>
      </c>
      <c r="AA96">
        <v>3</v>
      </c>
      <c r="AB96" t="s">
        <v>447</v>
      </c>
      <c r="AC96" t="s">
        <v>224</v>
      </c>
      <c r="AD96" t="s">
        <v>55</v>
      </c>
      <c r="AE96" t="s">
        <v>192</v>
      </c>
      <c r="AF96">
        <v>2</v>
      </c>
      <c r="AG96">
        <v>4</v>
      </c>
      <c r="AH96">
        <v>6</v>
      </c>
      <c r="AI96" s="1">
        <v>44974.401006944441</v>
      </c>
      <c r="AJ96" s="1">
        <v>44974.526006944441</v>
      </c>
      <c r="AK96" s="1">
        <v>44910.035833333335</v>
      </c>
      <c r="AL96" s="1">
        <v>44974.344756944447</v>
      </c>
      <c r="AM96" s="1">
        <v>44974.734340277777</v>
      </c>
      <c r="AN96" s="1">
        <v>44974.651006944441</v>
      </c>
      <c r="AO96" t="s">
        <v>733</v>
      </c>
      <c r="AP96" t="s">
        <v>734</v>
      </c>
      <c r="AQ96" t="s">
        <v>136</v>
      </c>
      <c r="AR96" t="s">
        <v>169</v>
      </c>
      <c r="AS96" t="s">
        <v>262</v>
      </c>
      <c r="AT96" t="s">
        <v>162</v>
      </c>
      <c r="AU96" s="1">
        <v>44977.609340277777</v>
      </c>
      <c r="AV96" s="1" t="str">
        <f>IF(COUNTIF($B$2:$B96, $B96)=1, "Distinct", "")</f>
        <v>Distinct</v>
      </c>
      <c r="AW96">
        <f>LEN(TRIM(huntReports[[#This Row],[hunt_artifacts]]))-LEN(SUBSTITUTE(TRIM(huntReports[[#This Row],[hunt_artifacts]]),";",""))+1</f>
        <v>5</v>
      </c>
      <c r="AX96">
        <f>LEN(TRIM(huntReports[[#This Row],[hunt_iocs_blocked_mitigated]]))-LEN(SUBSTITUTE(TRIM(huntReports[[#This Row],[hunt_iocs_blocked_mitigated]]),";",""))+1</f>
        <v>2</v>
      </c>
      <c r="AY96">
        <f>LEN(TRIM(huntReports[[#This Row],[hunt_tools_utilized]]))-LEN(SUBSTITUTE(TRIM(huntReports[[#This Row],[hunt_tools_utilized]]),";",""))+1</f>
        <v>1</v>
      </c>
    </row>
    <row r="97" spans="1:51" x14ac:dyDescent="0.2">
      <c r="A97">
        <v>95</v>
      </c>
      <c r="B97" t="s">
        <v>410</v>
      </c>
      <c r="C97" t="s">
        <v>411</v>
      </c>
      <c r="D97" t="s">
        <v>445</v>
      </c>
      <c r="E97" t="s">
        <v>412</v>
      </c>
      <c r="F97" t="s">
        <v>273</v>
      </c>
      <c r="G97" t="s">
        <v>72</v>
      </c>
      <c r="H97" t="s">
        <v>389</v>
      </c>
      <c r="I97" t="s">
        <v>52</v>
      </c>
      <c r="J97" t="s">
        <v>53</v>
      </c>
      <c r="K97" t="s">
        <v>85</v>
      </c>
      <c r="L97" t="s">
        <v>86</v>
      </c>
      <c r="M97" t="s">
        <v>199</v>
      </c>
      <c r="N97">
        <v>395</v>
      </c>
      <c r="O97" t="s">
        <v>464</v>
      </c>
      <c r="P97" t="s">
        <v>77</v>
      </c>
      <c r="Q97" t="s">
        <v>54</v>
      </c>
      <c r="R97">
        <v>30</v>
      </c>
      <c r="S97" t="s">
        <v>254</v>
      </c>
      <c r="T97" t="s">
        <v>89</v>
      </c>
      <c r="U97" t="s">
        <v>90</v>
      </c>
      <c r="V97">
        <v>2</v>
      </c>
      <c r="W97" t="s">
        <v>122</v>
      </c>
      <c r="X97" t="s">
        <v>63</v>
      </c>
      <c r="Y97" t="s">
        <v>253</v>
      </c>
      <c r="Z97" t="b">
        <v>0</v>
      </c>
      <c r="AA97">
        <v>1</v>
      </c>
      <c r="AB97" t="s">
        <v>447</v>
      </c>
      <c r="AC97" t="s">
        <v>103</v>
      </c>
      <c r="AD97" t="s">
        <v>98</v>
      </c>
      <c r="AE97" t="s">
        <v>750</v>
      </c>
      <c r="AF97">
        <v>7</v>
      </c>
      <c r="AG97">
        <v>1</v>
      </c>
      <c r="AH97">
        <v>8</v>
      </c>
      <c r="AI97" s="1">
        <v>44958.854629629626</v>
      </c>
      <c r="AJ97" s="1">
        <v>44958.937962962962</v>
      </c>
      <c r="AK97" s="1">
        <v>44895.882581018515</v>
      </c>
      <c r="AL97" s="1">
        <v>44958.85324074074</v>
      </c>
      <c r="AM97" s="1">
        <v>44959.146296296298</v>
      </c>
      <c r="AO97" t="s">
        <v>735</v>
      </c>
      <c r="AP97" t="s">
        <v>736</v>
      </c>
      <c r="AQ97" t="s">
        <v>150</v>
      </c>
      <c r="AR97" t="s">
        <v>150</v>
      </c>
      <c r="AS97" t="s">
        <v>273</v>
      </c>
      <c r="AT97" t="s">
        <v>243</v>
      </c>
      <c r="AV97" s="1" t="str">
        <f>IF(COUNTIF($B$2:$B97, $B97)=1, "Distinct", "")</f>
        <v/>
      </c>
      <c r="AW97">
        <f>LEN(TRIM(huntReports[[#This Row],[hunt_artifacts]]))-LEN(SUBSTITUTE(TRIM(huntReports[[#This Row],[hunt_artifacts]]),";",""))+1</f>
        <v>4</v>
      </c>
      <c r="AX97">
        <f>LEN(TRIM(huntReports[[#This Row],[hunt_iocs_blocked_mitigated]]))-LEN(SUBSTITUTE(TRIM(huntReports[[#This Row],[hunt_iocs_blocked_mitigated]]),";",""))+1</f>
        <v>6</v>
      </c>
      <c r="AY97">
        <f>LEN(TRIM(huntReports[[#This Row],[hunt_tools_utilized]]))-LEN(SUBSTITUTE(TRIM(huntReports[[#This Row],[hunt_tools_utilized]]),";",""))+1</f>
        <v>1</v>
      </c>
    </row>
    <row r="98" spans="1:51" x14ac:dyDescent="0.2">
      <c r="A98">
        <v>96</v>
      </c>
      <c r="B98" t="s">
        <v>737</v>
      </c>
      <c r="C98" t="s">
        <v>738</v>
      </c>
      <c r="D98" t="s">
        <v>452</v>
      </c>
      <c r="E98" t="s">
        <v>739</v>
      </c>
      <c r="F98" t="s">
        <v>321</v>
      </c>
      <c r="G98" t="s">
        <v>215</v>
      </c>
      <c r="H98" t="s">
        <v>244</v>
      </c>
      <c r="I98" t="s">
        <v>52</v>
      </c>
      <c r="J98" t="s">
        <v>53</v>
      </c>
      <c r="K98" t="s">
        <v>58</v>
      </c>
      <c r="L98" t="s">
        <v>65</v>
      </c>
      <c r="M98" t="s">
        <v>277</v>
      </c>
      <c r="N98">
        <v>2702</v>
      </c>
      <c r="O98" t="s">
        <v>464</v>
      </c>
      <c r="P98" t="s">
        <v>57</v>
      </c>
      <c r="Q98" t="s">
        <v>54</v>
      </c>
      <c r="R98">
        <v>2</v>
      </c>
      <c r="S98" t="s">
        <v>144</v>
      </c>
      <c r="T98" t="s">
        <v>150</v>
      </c>
      <c r="U98" t="s">
        <v>81</v>
      </c>
      <c r="V98">
        <v>1</v>
      </c>
      <c r="W98" t="s">
        <v>206</v>
      </c>
      <c r="X98" t="s">
        <v>403</v>
      </c>
      <c r="Y98" t="s">
        <v>63</v>
      </c>
      <c r="Z98" t="b">
        <v>0</v>
      </c>
      <c r="AA98">
        <v>4</v>
      </c>
      <c r="AB98" t="s">
        <v>447</v>
      </c>
      <c r="AC98" t="s">
        <v>82</v>
      </c>
      <c r="AD98" t="s">
        <v>104</v>
      </c>
      <c r="AE98" t="s">
        <v>223</v>
      </c>
      <c r="AF98">
        <v>3</v>
      </c>
      <c r="AG98">
        <v>2</v>
      </c>
      <c r="AH98">
        <v>6</v>
      </c>
      <c r="AI98" s="1">
        <v>44963.047881944447</v>
      </c>
      <c r="AJ98" s="1">
        <v>44963.089548611111</v>
      </c>
      <c r="AK98" s="1">
        <v>44947.470763888887</v>
      </c>
      <c r="AL98" s="1">
        <v>44962.983993055554</v>
      </c>
      <c r="AM98" s="1">
        <v>44963.256215277775</v>
      </c>
      <c r="AO98" t="s">
        <v>740</v>
      </c>
      <c r="AP98" t="s">
        <v>741</v>
      </c>
      <c r="AQ98" t="s">
        <v>742</v>
      </c>
      <c r="AR98" t="s">
        <v>742</v>
      </c>
      <c r="AS98" t="s">
        <v>743</v>
      </c>
      <c r="AT98" t="s">
        <v>162</v>
      </c>
      <c r="AV98" s="1" t="str">
        <f>IF(COUNTIF($B$2:$B99, $B98)=1, "Distinct", "")</f>
        <v>Distinct</v>
      </c>
      <c r="AW98">
        <f>LEN(TRIM(huntReports[[#This Row],[hunt_artifacts]]))-LEN(SUBSTITUTE(TRIM(huntReports[[#This Row],[hunt_artifacts]]),";",""))+1</f>
        <v>6</v>
      </c>
      <c r="AX98">
        <f>LEN(TRIM(huntReports[[#This Row],[hunt_iocs_blocked_mitigated]]))-LEN(SUBSTITUTE(TRIM(huntReports[[#This Row],[hunt_iocs_blocked_mitigated]]),";",""))+1</f>
        <v>3</v>
      </c>
      <c r="AY98">
        <f>LEN(TRIM(huntReports[[#This Row],[hunt_tools_utilized]]))-LEN(SUBSTITUTE(TRIM(huntReports[[#This Row],[hunt_tools_utilized]]),";",""))+1</f>
        <v>1</v>
      </c>
    </row>
    <row r="99" spans="1:51" x14ac:dyDescent="0.2">
      <c r="A99">
        <v>97</v>
      </c>
      <c r="B99" t="s">
        <v>340</v>
      </c>
      <c r="C99" t="s">
        <v>341</v>
      </c>
      <c r="D99" t="s">
        <v>445</v>
      </c>
      <c r="E99" t="s">
        <v>342</v>
      </c>
      <c r="F99" t="s">
        <v>71</v>
      </c>
      <c r="G99" t="s">
        <v>50</v>
      </c>
      <c r="H99" t="s">
        <v>167</v>
      </c>
      <c r="I99" t="s">
        <v>52</v>
      </c>
      <c r="J99" t="s">
        <v>53</v>
      </c>
      <c r="K99" t="s">
        <v>78</v>
      </c>
      <c r="L99" t="s">
        <v>83</v>
      </c>
      <c r="M99" t="s">
        <v>750</v>
      </c>
      <c r="N99">
        <v>3989</v>
      </c>
      <c r="O99" t="s">
        <v>446</v>
      </c>
      <c r="P99" t="s">
        <v>172</v>
      </c>
      <c r="Q99" t="s">
        <v>85</v>
      </c>
      <c r="R99">
        <v>29</v>
      </c>
      <c r="S99" t="s">
        <v>144</v>
      </c>
      <c r="T99" t="s">
        <v>60</v>
      </c>
      <c r="U99" t="s">
        <v>121</v>
      </c>
      <c r="V99">
        <v>5</v>
      </c>
      <c r="W99" t="s">
        <v>157</v>
      </c>
      <c r="X99" t="s">
        <v>63</v>
      </c>
      <c r="Y99" t="s">
        <v>63</v>
      </c>
      <c r="Z99" t="b">
        <v>0</v>
      </c>
      <c r="AA99">
        <v>2</v>
      </c>
      <c r="AB99" t="s">
        <v>447</v>
      </c>
      <c r="AC99" t="s">
        <v>202</v>
      </c>
      <c r="AD99" t="s">
        <v>86</v>
      </c>
      <c r="AE99" t="s">
        <v>147</v>
      </c>
      <c r="AF99">
        <v>9</v>
      </c>
      <c r="AG99">
        <v>4</v>
      </c>
      <c r="AH99">
        <v>3</v>
      </c>
      <c r="AI99" s="1">
        <v>44975.269641203704</v>
      </c>
      <c r="AJ99" s="1">
        <v>44975.311307870368</v>
      </c>
      <c r="AK99" s="1">
        <v>44881.684108796297</v>
      </c>
      <c r="AL99" s="1">
        <v>44975.187002314815</v>
      </c>
      <c r="AM99" s="1">
        <v>44975.436307870368</v>
      </c>
      <c r="AN99" s="1">
        <v>44975.35297453704</v>
      </c>
      <c r="AO99" t="s">
        <v>726</v>
      </c>
      <c r="AP99" t="s">
        <v>727</v>
      </c>
      <c r="AQ99" t="s">
        <v>225</v>
      </c>
      <c r="AR99" t="s">
        <v>225</v>
      </c>
      <c r="AS99" t="s">
        <v>71</v>
      </c>
      <c r="AT99" t="s">
        <v>151</v>
      </c>
      <c r="AU99" s="1">
        <v>44979.436307870368</v>
      </c>
      <c r="AV99" s="1" t="str">
        <f>IF(COUNTIF($B$2:$B99, $B99)=1, "Distinct", "")</f>
        <v/>
      </c>
      <c r="AW99">
        <f>LEN(TRIM(huntReports[[#This Row],[hunt_artifacts]]))-LEN(SUBSTITUTE(TRIM(huntReports[[#This Row],[hunt_artifacts]]),";",""))+1</f>
        <v>4</v>
      </c>
      <c r="AX99">
        <f>LEN(TRIM(huntReports[[#This Row],[hunt_iocs_blocked_mitigated]]))-LEN(SUBSTITUTE(TRIM(huntReports[[#This Row],[hunt_iocs_blocked_mitigated]]),";",""))+1</f>
        <v>2</v>
      </c>
      <c r="AY99">
        <f>LEN(TRIM(huntReports[[#This Row],[hunt_tools_utilized]]))-LEN(SUBSTITUTE(TRIM(huntReports[[#This Row],[hunt_tools_utilized]]),";",""))+1</f>
        <v>2</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dynamicCharts</vt:lpstr>
      <vt:lpstr>filteredCharts</vt:lpstr>
      <vt:lpstr>pivotTables</vt:lpstr>
      <vt:lpstr>hunt_report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2023-02-27T15:38:34Z</dcterms:created>
  <dcterms:modified xsi:type="dcterms:W3CDTF">2023-03-01T10:27:01Z</dcterms:modified>
</cp:coreProperties>
</file>